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K_TP3300.PR.0089\"/>
    </mc:Choice>
  </mc:AlternateContent>
  <bookViews>
    <workbookView xWindow="0" yWindow="0" windowWidth="38400" windowHeight="17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22" i="22" l="1"/>
  <c r="B25" i="22"/>
  <c r="A5" i="22" l="1"/>
  <c r="A5" i="5"/>
  <c r="A4" i="15"/>
  <c r="A5" i="25"/>
  <c r="A5" i="19"/>
  <c r="A5" i="10"/>
  <c r="A4" i="17"/>
  <c r="A5" i="6"/>
  <c r="A5" i="14"/>
  <c r="A6" i="13"/>
  <c r="A4" i="12"/>
  <c r="B26" i="22" l="1"/>
  <c r="C40" i="7" l="1"/>
  <c r="A15" i="22"/>
  <c r="B21" i="22" s="1"/>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<sst xmlns="http://schemas.openxmlformats.org/spreadsheetml/2006/main" count="1330" uniqueCount="566">
  <si>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</si>
  <si>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</si>
  <si>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</si>
  <si>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</si>
  <si>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</si>
  <si>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</si>
  <si>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</si>
  <si>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</si>
  <si>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</si>
  <si>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</si>
  <si>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</si>
  <si>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</si>
  <si>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</si>
  <si>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</si>
  <si>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</si>
  <si>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</si>
  <si>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</si>
  <si>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</si>
  <si>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</si>
  <si>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</si>
  <si>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</si>
  <si>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</si>
  <si>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</si>
  <si>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</si>
  <si>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</si>
  <si>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</si>
  <si>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</si>
  <si>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</si>
  <si>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</si>
  <si>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</si>
  <si>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</si>
  <si>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</si>
  <si>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</si>
  <si>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</si>
  <si>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</si>
  <si>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</si>
  <si>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</si>
  <si>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</si>
  <si>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</si>
  <si>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</si>
  <si>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</si>
  <si>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</si>
  <si>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</si>
  <si>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</si>
  <si>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</si>
  <si>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</si>
  <si>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</si>
  <si>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</si>
  <si>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</si>
  <si>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</si>
  <si>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</si>
  <si>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</si>
  <si>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</si>
  <si>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</si>
  <si>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</si>
  <si>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</si>
  <si>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</si>
  <si>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</si>
  <si>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</si>
  <si>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</si>
  <si>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</si>
  <si>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</si>
  <si>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</si>
  <si>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</si>
  <si>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</si>
  <si>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</si>
  <si>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</si>
  <si>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</si>
  <si>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</si>
  <si>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</si>
  <si>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</si>
  <si>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</si>
  <si>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</si>
  <si>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</si>
  <si>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</si>
  <si>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</si>
  <si>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</si>
  <si>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</si>
  <si>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</si>
  <si>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</si>
  <si>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</si>
  <si>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</si>
  <si>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</si>
  <si>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</si>
  <si>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</si>
  <si>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</si>
  <si>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</si>
  <si>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</si>
  <si>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</si>
  <si>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</si>
  <si>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</si>
  <si>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</si>
  <si>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</si>
  <si>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</si>
  <si>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</si>
  <si>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</si>
  <si>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</si>
  <si>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</si>
  <si>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</si>
  <si>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</si>
  <si>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</si>
  <si>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</si>
  <si>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</si>
  <si>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</si>
  <si>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</si>
  <si>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</si>
  <si>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</si>
  <si>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</si>
  <si>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</si>
  <si>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</si>
  <si>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</si>
  <si>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</si>
  <si>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</si>
  <si>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</si>
  <si>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</si>
  <si>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</si>
  <si>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</si>
  <si>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</si>
  <si>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</si>
  <si>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</si>
  <si>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</si>
  <si>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</si>
  <si>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</si>
  <si>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</si>
  <si>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</si>
  <si>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</si>
  <si>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</si>
  <si>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</si>
  <si>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</si>
  <si>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</si>
  <si>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</si>
  <si>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</si>
  <si>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</si>
  <si>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</si>
  <si>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</si>
  <si>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</si>
  <si>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</si>
  <si>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</si>
  <si>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</si>
  <si>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</si>
  <si>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</si>
  <si>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</si>
  <si>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</si>
  <si>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</si>
  <si>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</si>
  <si>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</si>
  <si>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</si>
  <si>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</si>
  <si>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</si>
  <si>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</si>
  <si>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</si>
  <si>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</si>
  <si>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</si>
  <si>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</si>
  <si>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</si>
  <si>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</si>
  <si>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</si>
  <si>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</si>
  <si>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</si>
  <si>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</si>
  <si>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</si>
  <si>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</si>
  <si>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</si>
  <si>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</si>
  <si>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</si>
  <si>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</si>
  <si>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</si>
  <si>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</si>
  <si>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</si>
  <si>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</si>
  <si>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</si>
  <si>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</si>
  <si>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</si>
  <si>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</si>
  <si>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</si>
  <si>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</si>
  <si>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</si>
  <si>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</si>
  <si>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</si>
  <si>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</si>
  <si>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</si>
  <si>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</si>
  <si>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</si>
  <si>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</si>
  <si>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</si>
  <si>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</si>
  <si>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</si>
  <si>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</si>
  <si>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</si>
  <si>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</si>
  <si>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</si>
  <si>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</si>
  <si>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</si>
  <si>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</si>
  <si>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</si>
  <si>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</si>
  <si>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</si>
  <si>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</si>
  <si>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</si>
  <si>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</si>
  <si>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</si>
  <si>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</si>
  <si>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</si>
  <si>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</si>
  <si>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</si>
  <si>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</si>
  <si>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</si>
  <si>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</si>
  <si>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</si>
  <si>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</si>
  <si>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</si>
  <si>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</si>
  <si>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</si>
  <si>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</si>
  <si>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</si>
  <si>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</si>
  <si>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</si>
  <si>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</si>
  <si>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</si>
  <si>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</si>
  <si>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</si>
  <si>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</si>
  <si>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</si>
  <si>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</si>
  <si>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</si>
  <si>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</si>
  <si>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</si>
  <si>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</si>
  <si>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</si>
  <si>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</si>
  <si>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</si>
  <si>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</si>
  <si>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</si>
  <si>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</si>
  <si>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</si>
  <si>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</si>
  <si>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</si>
  <si>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</si>
  <si>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</si>
  <si>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</si>
  <si>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</si>
  <si>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</si>
  <si>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</si>
  <si>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</si>
  <si>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</si>
  <si>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</si>
  <si>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</si>
  <si>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</si>
  <si>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</si>
  <si>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</si>
  <si>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</si>
  <si>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</si>
  <si>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</si>
  <si>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</si>
  <si>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</si>
  <si>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</si>
  <si>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</si>
  <si>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</si>
  <si>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</si>
  <si>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</si>
  <si>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</si>
  <si>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</si>
  <si>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</si>
  <si>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</si>
  <si>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</si>
  <si>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</si>
  <si>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</si>
  <si>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</si>
  <si>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</si>
  <si>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</si>
  <si>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</si>
  <si>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</si>
  <si>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</si>
  <si>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</si>
  <si>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</si>
  <si>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</si>
  <si>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</si>
  <si>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</si>
  <si>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</si>
  <si>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</si>
  <si>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</si>
  <si>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</si>
  <si>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</si>
  <si>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</si>
  <si>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</si>
  <si>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</si>
  <si>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</si>
  <si>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</si>
  <si>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</si>
  <si>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</si>
  <si>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</si>
  <si>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</si>
  <si>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</si>
  <si>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</si>
  <si>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</si>
  <si>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</si>
  <si>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</si>
  <si>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</si>
  <si>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</si>
  <si>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</si>
  <si>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</si>
  <si>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</si>
  <si>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</si>
  <si>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</si>
  <si>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</si>
  <si>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</si>
  <si>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</si>
  <si>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</si>
  <si>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</si>
  <si>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</si>
  <si>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</si>
  <si>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</si>
  <si>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</si>
  <si>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</si>
  <si>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</si>
  <si>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</si>
  <si>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</si>
  <si>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</si>
  <si>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</si>
  <si>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</si>
  <si>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</si>
  <si>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</si>
  <si>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</si>
  <si>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</si>
  <si>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</si>
  <si>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</si>
  <si>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</si>
  <si>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</si>
  <si>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</si>
  <si>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</si>
  <si>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</si>
  <si>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</si>
  <si>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</si>
  <si>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</si>
  <si>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</si>
  <si>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</si>
  <si>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</si>
  <si>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</si>
  <si>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</si>
  <si>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</si>
  <si>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</si>
  <si>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</si>
  <si>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</si>
  <si>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</si>
  <si>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</si>
  <si>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</si>
  <si>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</si>
  <si>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</si>
  <si>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</si>
  <si>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</si>
  <si>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</si>
  <si>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</si>
  <si>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</si>
  <si>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</si>
  <si>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</si>
  <si>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</si>
  <si>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</si>
  <si>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</si>
  <si>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</si>
  <si>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</si>
  <si>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</si>
  <si>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</si>
  <si>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</si>
  <si>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</si>
  <si>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</si>
  <si>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</si>
  <si>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</si>
  <si>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</si>
  <si>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</si>
  <si>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</si>
  <si>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</si>
  <si>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</si>
  <si>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</si>
  <si>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</si>
  <si>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</si>
  <si>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</si>
  <si>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</si>
  <si>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</si>
  <si>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</si>
  <si>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</si>
  <si>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</si>
  <si>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</si>
  <si>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</si>
  <si>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</si>
  <si>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</si>
  <si>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</si>
  <si>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</si>
  <si>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</si>
  <si>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</si>
  <si>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</si>
  <si>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</si>
  <si>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</si>
  <si>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</si>
  <si>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</si>
  <si>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</si>
  <si>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</si>
  <si>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</si>
  <si>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</si>
  <si>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</si>
  <si>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</si>
  <si>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</si>
  <si>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</si>
  <si>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</si>
  <si>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</si>
  <si>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</si>
  <si>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</si>
  <si>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</si>
  <si>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</si>
  <si>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</si>
  <si>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</si>
  <si>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</si>
  <si>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</si>
  <si>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</si>
  <si>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</si>
  <si>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</si>
  <si>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</si>
  <si>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</si>
  <si>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</si>
  <si>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</si>
  <si>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</si>
  <si>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</si>
  <si>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</si>
  <si>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</si>
  <si>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</si>
  <si>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</si>
  <si>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</si>
  <si>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</si>
  <si>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</si>
  <si>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</si>
  <si>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</si>
  <si>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</si>
  <si>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</si>
  <si>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</si>
  <si>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</si>
  <si>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</si>
  <si>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</si>
  <si>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</si>
  <si>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</si>
  <si>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</si>
  <si>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</si>
  <si>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</si>
  <si>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</si>
  <si>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</si>
  <si>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</si>
  <si>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</si>
  <si>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</si>
  <si>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</si>
  <si>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</si>
  <si>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</si>
  <si>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</si>
  <si>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</si>
  <si>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</si>
  <si>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</si>
  <si>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</si>
  <si>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</si>
  <si>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</si>
  <si>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</si>
  <si>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</si>
  <si>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</si>
  <si>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</si>
  <si>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</si>
  <si>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</si>
  <si>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</si>
  <si>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</si>
  <si>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</si>
  <si>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</si>
  <si>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</si>
  <si>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</si>
  <si>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</si>
  <si>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</si>
  <si>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</si>
  <si>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</si>
  <si>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</si>
  <si>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</si>
  <si>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</si>
  <si>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</si>
  <si>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</si>
  <si>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</si>
  <si>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</si>
  <si>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</si>
  <si>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</si>
  <si>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</si>
  <si>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</si>
  <si>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</si>
  <si>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</si>
  <si>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</si>
  <si>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</si>
  <si>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</si>
  <si>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</si>
  <si>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</si>
  <si>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от «__» _____ 201__ г. №___</t>
  </si>
  <si>
    <t>Срок реализации не наступил</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</si>
  <si>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</si>
  <si>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</si>
  <si>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</si>
  <si>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</si>
  <si>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Сметная стоимость проекта в ценах 2023 года с НДС, млн. руб.</t>
  </si>
  <si>
    <t>АО "Россети Тюмень"</t>
  </si>
  <si>
    <t>K_TP3300.PR.0089</t>
  </si>
  <si>
    <t>Филиал АО "Россети Тюмень" ТРС</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</si>
  <si>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</si>
  <si>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</si>
  <si>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</si>
  <si>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</si>
  <si>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</si>
  <si>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</si>
  <si>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</si>
  <si>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</si>
  <si>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</si>
  <si>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</si>
  <si>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</si>
  <si>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</si>
  <si>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</si>
  <si>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</si>
  <si>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</si>
  <si>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</si>
  <si>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</si>
  <si>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</si>
  <si>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</si>
  <si>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</si>
  <si>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</si>
  <si>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</si>
  <si>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</si>
  <si>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</si>
  <si>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</si>
  <si>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</si>
  <si>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</si>
  <si>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</si>
  <si>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</si>
  <si>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</si>
  <si>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</si>
  <si>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</si>
  <si>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</si>
  <si>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</si>
  <si>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</si>
  <si>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</si>
  <si>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</si>
  <si>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</si>
  <si>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</si>
  <si>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</si>
  <si>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Районы Юга Тюменской области</t>
  </si>
  <si>
    <t>не относится</t>
  </si>
  <si>
    <t>П</t>
  </si>
  <si>
    <t xml:space="preserve"> </t>
  </si>
  <si>
    <t>1.12.</t>
  </si>
  <si>
    <t>3.7.</t>
  </si>
  <si>
    <t>Год раскрытия информации: 2022 год</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</si>
  <si>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</si>
  <si>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</si>
  <si>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</si>
  <si>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</si>
  <si>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</si>
  <si>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2023</t>
  </si>
  <si>
    <t>Год 2024</t>
  </si>
  <si>
    <t>Год 2025</t>
  </si>
  <si>
    <t>Год 2026</t>
  </si>
  <si>
    <t>Год 2027</t>
  </si>
  <si>
    <t xml:space="preserve"> по состоянию на 01.01.2022</t>
  </si>
  <si>
    <t>по состоянию на 01.01.2022</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</si>
  <si>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</si>
  <si>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</si>
  <si>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</si>
  <si>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 xml:space="preserve">Факт 2021 года </t>
  </si>
  <si>
    <t>Год 2022</t>
  </si>
  <si>
    <t>Утвержденный план</t>
  </si>
  <si>
    <t>от «__» _____ 2016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</si>
</sst>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6" fillId="0" borderId="0"/>
    <xf numFmtId="0" fontId="67"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8" fillId="0" borderId="0"/>
    <xf numFmtId="0" fontId="70" fillId="0" borderId="0"/>
    <xf numFmtId="0" fontId="11" fillId="0" borderId="0"/>
    <xf numFmtId="0" fontId="16" fillId="0" borderId="0"/>
    <xf numFmtId="0" fontId="45" fillId="23" borderId="18" applyNumberFormat="0" applyFont="0" applyAlignment="0" applyProtection="0"/>
    <xf numFmtId="38" fontId="69" fillId="0" borderId="0">
      <alignment vertical="top"/>
    </xf>
    <xf numFmtId="0" fontId="67" fillId="0" borderId="0"/>
    <xf numFmtId="169" fontId="69" fillId="0" borderId="0">
      <alignment vertical="top"/>
    </xf>
    <xf numFmtId="167" fontId="69" fillId="0" borderId="0">
      <alignment vertical="top"/>
    </xf>
    <xf numFmtId="170" fontId="69" fillId="0" borderId="0">
      <alignment vertical="top"/>
    </xf>
    <xf numFmtId="167" fontId="69" fillId="0" borderId="0">
      <alignment vertical="top"/>
    </xf>
    <xf numFmtId="167" fontId="69" fillId="0" borderId="0">
      <alignment vertical="top"/>
    </xf>
    <xf numFmtId="167" fontId="69" fillId="0" borderId="0">
      <alignment vertical="top"/>
    </xf>
    <xf numFmtId="38" fontId="69"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64" fillId="0" borderId="1" xfId="0" applyFont="1" applyBorder="1" applyAlignment="1">
      <alignment horizontal="center" vertical="center" wrapText="1"/>
    </xf>
    <xf numFmtId="49" fontId="65" fillId="0" borderId="1" xfId="58" applyNumberFormat="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7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8" applyNumberFormat="1" applyFont="1" applyFill="1" applyBorder="1" applyAlignment="1">
      <alignment horizontal="right" wrapText="1"/>
    </xf>
    <xf numFmtId="14" fontId="7"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0" fontId="41" fillId="0" borderId="44" xfId="2" applyFont="1" applyFill="1" applyBorder="1" applyAlignment="1">
      <alignment horizontal="left" vertical="center" wrapText="1"/>
    </xf>
    <xf numFmtId="0" fontId="60" fillId="0" borderId="51" xfId="0" applyFont="1" applyBorder="1" applyAlignment="1">
      <alignment horizontal="left" vertical="center" wrapText="1"/>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164" fontId="41" fillId="0" borderId="44" xfId="67" applyFont="1" applyFill="1" applyBorder="1" applyAlignment="1">
      <alignment horizontal="left" vertical="center" wrapText="1"/>
    </xf>
    <xf numFmtId="165" fontId="41" fillId="0" borderId="44" xfId="67" applyNumberFormat="1" applyFont="1" applyFill="1" applyBorder="1" applyAlignment="1">
      <alignment horizontal="left" vertical="center" wrapText="1"/>
    </xf>
    <xf numFmtId="0" fontId="41" fillId="0" borderId="49" xfId="2" quotePrefix="1"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4" fillId="0" borderId="3" xfId="0"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138" applyNumberFormat="1" applyFont="1" applyFill="1" applyBorder="1" applyAlignment="1">
      <alignment horizontal="right"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12" fillId="0" borderId="0" xfId="2" applyFont="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14" xfId="140"/>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6" t="s">
        <v>546</v>
      </c>
      <c r="B5" s="246"/>
      <c r="C5" s="246"/>
      <c r="D5" s="167"/>
      <c r="E5" s="167"/>
      <c r="F5" s="167"/>
      <c r="G5" s="167"/>
    </row>
    <row r="6" spans="1:19" s="12" customFormat="1" ht="18.75" x14ac:dyDescent="0.3">
      <c r="A6" s="17"/>
      <c r="D6" s="16"/>
      <c r="E6" s="15"/>
    </row>
    <row r="7" spans="1:19" s="12" customFormat="1" ht="18.75" x14ac:dyDescent="0.2">
      <c r="A7" s="250" t="s">
        <v>10</v>
      </c>
      <c r="B7" s="250"/>
      <c r="C7" s="25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1" t="s">
        <v>497</v>
      </c>
      <c r="B9" s="251"/>
      <c r="C9" s="251"/>
      <c r="D9" s="8"/>
      <c r="E9" s="8"/>
      <c r="F9" s="13"/>
      <c r="G9" s="13"/>
      <c r="H9" s="13"/>
      <c r="I9" s="13"/>
      <c r="J9" s="13"/>
      <c r="K9" s="13"/>
      <c r="L9" s="13"/>
      <c r="M9" s="13"/>
      <c r="N9" s="13"/>
      <c r="O9" s="13"/>
      <c r="P9" s="13"/>
      <c r="Q9" s="13"/>
      <c r="R9" s="13"/>
      <c r="S9" s="13"/>
    </row>
    <row r="10" spans="1:19" s="12" customFormat="1" ht="18.75" x14ac:dyDescent="0.2">
      <c r="A10" s="247" t="s">
        <v>9</v>
      </c>
      <c r="B10" s="247"/>
      <c r="C10" s="24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1" t="s">
        <v>498</v>
      </c>
      <c r="B12" s="252"/>
      <c r="C12" s="252"/>
      <c r="D12" s="8"/>
      <c r="E12" s="8"/>
      <c r="F12" s="13"/>
      <c r="G12" s="13"/>
      <c r="H12" s="13"/>
      <c r="I12" s="13"/>
      <c r="J12" s="13"/>
      <c r="K12" s="13"/>
      <c r="L12" s="13"/>
      <c r="M12" s="13"/>
      <c r="N12" s="13"/>
      <c r="O12" s="13"/>
      <c r="P12" s="13"/>
      <c r="Q12" s="13"/>
      <c r="R12" s="13"/>
      <c r="S12" s="13"/>
    </row>
    <row r="13" spans="1:19" s="12" customFormat="1" ht="18.75" x14ac:dyDescent="0.2">
      <c r="A13" s="247" t="s">
        <v>8</v>
      </c>
      <c r="B13" s="247"/>
      <c r="C13" s="24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3" t="s">
        <v>559</v>
      </c>
      <c r="B15" s="254"/>
      <c r="C15" s="254"/>
      <c r="D15" s="8"/>
      <c r="E15" s="8"/>
      <c r="F15" s="8"/>
      <c r="G15" s="8"/>
      <c r="H15" s="8"/>
      <c r="I15" s="8"/>
      <c r="J15" s="8"/>
      <c r="K15" s="8"/>
      <c r="L15" s="8"/>
      <c r="M15" s="8"/>
      <c r="N15" s="8"/>
      <c r="O15" s="8"/>
      <c r="P15" s="8"/>
      <c r="Q15" s="8"/>
      <c r="R15" s="8"/>
      <c r="S15" s="8"/>
    </row>
    <row r="16" spans="1:19" s="3" customFormat="1" ht="15" customHeight="1" x14ac:dyDescent="0.2">
      <c r="A16" s="247" t="s">
        <v>7</v>
      </c>
      <c r="B16" s="247"/>
      <c r="C16" s="24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8" t="s">
        <v>464</v>
      </c>
      <c r="B18" s="249"/>
      <c r="C18" s="24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3"/>
      <c r="B24" s="244"/>
      <c r="C24" s="24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4" t="s">
        <v>413</v>
      </c>
      <c r="C25" s="175"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4" t="s">
        <v>76</v>
      </c>
      <c r="C26" s="175" t="s">
        <v>560</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4" t="s">
        <v>75</v>
      </c>
      <c r="C27" s="175" t="s">
        <v>540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4" t="s">
        <v>414</v>
      </c>
      <c r="C28" s="17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4" t="s">
        <v>415</v>
      </c>
      <c r="C29" s="17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4" t="s">
        <v>416</v>
      </c>
      <c r="C30" s="17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17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17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0" t="s">
        <v>541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0"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0" t="s">
        <v>486</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0"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0" t="s">
        <v>486</v>
      </c>
      <c r="D38" s="27"/>
      <c r="E38" s="27"/>
      <c r="F38" s="27"/>
      <c r="G38" s="27"/>
      <c r="H38" s="27"/>
      <c r="I38" s="27"/>
      <c r="J38" s="27"/>
      <c r="K38" s="27"/>
      <c r="L38" s="27"/>
      <c r="M38" s="27"/>
      <c r="N38" s="27"/>
      <c r="O38" s="27"/>
      <c r="P38" s="27"/>
      <c r="Q38" s="27"/>
      <c r="R38" s="27"/>
      <c r="S38" s="27"/>
    </row>
    <row r="39" spans="1:19" ht="23.25" customHeight="1" x14ac:dyDescent="0.25">
      <c r="A39" s="243"/>
      <c r="B39" s="244"/>
      <c r="C39" s="245"/>
      <c r="D39" s="27"/>
      <c r="E39" s="27"/>
      <c r="F39" s="27"/>
      <c r="G39" s="27"/>
      <c r="H39" s="27"/>
      <c r="I39" s="27"/>
      <c r="J39" s="27"/>
      <c r="K39" s="27"/>
      <c r="L39" s="27"/>
      <c r="M39" s="27"/>
      <c r="N39" s="27"/>
      <c r="O39" s="27"/>
      <c r="P39" s="27"/>
      <c r="Q39" s="27"/>
      <c r="R39" s="27"/>
      <c r="S39" s="27"/>
    </row>
    <row r="40" spans="1:19" ht="63" x14ac:dyDescent="0.25">
      <c r="A40" s="28" t="s">
        <v>425</v>
      </c>
      <c r="B40" s="43" t="s">
        <v>477</v>
      </c>
      <c r="C40" s="178">
        <f>C48</f>
        <v>12.03626295863614</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76"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76"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76"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76"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76"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76" t="s">
        <v>485</v>
      </c>
      <c r="D46" s="27"/>
      <c r="E46" s="27"/>
      <c r="F46" s="27"/>
      <c r="G46" s="27"/>
      <c r="H46" s="27"/>
      <c r="I46" s="27"/>
      <c r="J46" s="27"/>
      <c r="K46" s="27"/>
      <c r="L46" s="27"/>
      <c r="M46" s="27"/>
      <c r="N46" s="27"/>
      <c r="O46" s="27"/>
      <c r="P46" s="27"/>
      <c r="Q46" s="27"/>
      <c r="R46" s="27"/>
      <c r="S46" s="27"/>
    </row>
    <row r="47" spans="1:19" ht="18.75" customHeight="1" x14ac:dyDescent="0.25">
      <c r="A47" s="243"/>
      <c r="B47" s="244"/>
      <c r="C47" s="245"/>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178">
        <f>'6.2. Паспорт фин осв ввод'!AF24</f>
        <v>12.03626295863614</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195">
        <f>'6.2. Паспорт фин осв ввод'!AF30</f>
        <v>10.030219132196784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438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6</v>
      </c>
      <c r="B19" s="259" t="s">
        <v>101</v>
      </c>
      <c r="C19" s="260" t="s">
        <v>334</v>
      </c>
      <c r="D19" s="259" t="s">
        <v>333</v>
      </c>
      <c r="E19" s="259" t="s">
        <v>100</v>
      </c>
      <c r="F19" s="259" t="s">
        <v>99</v>
      </c>
      <c r="G19" s="259" t="s">
        <v>329</v>
      </c>
      <c r="H19" s="259" t="s">
        <v>98</v>
      </c>
      <c r="I19" s="259" t="s">
        <v>97</v>
      </c>
      <c r="J19" s="259" t="s">
        <v>96</v>
      </c>
      <c r="K19" s="259" t="s">
        <v>95</v>
      </c>
      <c r="L19" s="259" t="s">
        <v>94</v>
      </c>
      <c r="M19" s="259" t="s">
        <v>93</v>
      </c>
      <c r="N19" s="259" t="s">
        <v>92</v>
      </c>
      <c r="O19" s="259" t="s">
        <v>91</v>
      </c>
      <c r="P19" s="259" t="s">
        <v>90</v>
      </c>
      <c r="Q19" s="259" t="s">
        <v>332</v>
      </c>
      <c r="R19" s="259"/>
      <c r="S19" s="262" t="s">
        <v>432</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330</v>
      </c>
      <c r="R20" s="46" t="s">
        <v>331</v>
      </c>
      <c r="S20" s="262"/>
      <c r="T20" s="32"/>
      <c r="U20" s="32"/>
      <c r="V20" s="32"/>
      <c r="W20" s="32"/>
      <c r="X20" s="32"/>
      <c r="Y20" s="32"/>
      <c r="Z20" s="31"/>
      <c r="AA20" s="31"/>
      <c r="AB20" s="31"/>
    </row>
    <row r="21" spans="1:28" s="3" customFormat="1" ht="18.75" x14ac:dyDescent="0.2">
      <c r="A21" s="45">
        <v>1</v>
      </c>
      <c r="B21" s="49">
        <v>2</v>
      </c>
      <c r="C21" s="45">
        <v>3</v>
      </c>
      <c r="D21" s="49">
        <v>4</v>
      </c>
      <c r="E21" s="45">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57"/>
      <c r="T22" s="32"/>
      <c r="U22" s="32"/>
      <c r="V22" s="32"/>
      <c r="W22" s="32"/>
      <c r="X22" s="31"/>
      <c r="Y22" s="31"/>
      <c r="Z22" s="31"/>
      <c r="AA22" s="31"/>
      <c r="AB22" s="31"/>
    </row>
    <row r="23" spans="1:28" ht="20.25" customHeight="1" x14ac:dyDescent="0.25">
      <c r="A23" s="130"/>
      <c r="B23" s="49" t="s">
        <v>327</v>
      </c>
      <c r="C23" s="49"/>
      <c r="D23" s="49"/>
      <c r="E23" s="130" t="s">
        <v>328</v>
      </c>
      <c r="F23" s="130" t="s">
        <v>328</v>
      </c>
      <c r="G23" s="130" t="s">
        <v>328</v>
      </c>
      <c r="H23" s="130"/>
      <c r="I23" s="130"/>
      <c r="J23" s="130"/>
      <c r="K23" s="130"/>
      <c r="L23" s="130"/>
      <c r="M23" s="130"/>
      <c r="N23" s="130"/>
      <c r="O23" s="130"/>
      <c r="P23" s="130"/>
      <c r="Q23" s="13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'1. паспорт местоположение'!A12:C12</f>
        <v>K_TP3300.PR.0089</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443</v>
      </c>
      <c r="B19" s="249"/>
      <c r="C19" s="249"/>
      <c r="D19" s="249"/>
      <c r="E19" s="249"/>
      <c r="F19" s="249"/>
      <c r="G19" s="249"/>
      <c r="H19" s="249"/>
      <c r="I19" s="249"/>
      <c r="J19" s="249"/>
      <c r="K19" s="249"/>
      <c r="L19" s="249"/>
      <c r="M19" s="249"/>
      <c r="N19" s="249"/>
      <c r="O19" s="249"/>
      <c r="P19" s="249"/>
      <c r="Q19" s="249"/>
      <c r="R19" s="249"/>
      <c r="S19" s="249"/>
      <c r="T19" s="249"/>
    </row>
    <row r="20" spans="1:113" s="6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221</v>
      </c>
      <c r="C21" s="271"/>
      <c r="D21" s="274" t="s">
        <v>123</v>
      </c>
      <c r="E21" s="270" t="s">
        <v>472</v>
      </c>
      <c r="F21" s="271"/>
      <c r="G21" s="270" t="s">
        <v>240</v>
      </c>
      <c r="H21" s="271"/>
      <c r="I21" s="270" t="s">
        <v>122</v>
      </c>
      <c r="J21" s="271"/>
      <c r="K21" s="274" t="s">
        <v>121</v>
      </c>
      <c r="L21" s="270" t="s">
        <v>120</v>
      </c>
      <c r="M21" s="271"/>
      <c r="N21" s="270" t="s">
        <v>468</v>
      </c>
      <c r="O21" s="271"/>
      <c r="P21" s="274" t="s">
        <v>119</v>
      </c>
      <c r="Q21" s="263" t="s">
        <v>118</v>
      </c>
      <c r="R21" s="264"/>
      <c r="S21" s="263" t="s">
        <v>117</v>
      </c>
      <c r="T21" s="265"/>
    </row>
    <row r="22" spans="1:113" ht="204.75" customHeight="1" x14ac:dyDescent="0.25">
      <c r="A22" s="268"/>
      <c r="B22" s="272"/>
      <c r="C22" s="273"/>
      <c r="D22" s="277"/>
      <c r="E22" s="272"/>
      <c r="F22" s="273"/>
      <c r="G22" s="272"/>
      <c r="H22" s="273"/>
      <c r="I22" s="272"/>
      <c r="J22" s="273"/>
      <c r="K22" s="275"/>
      <c r="L22" s="272"/>
      <c r="M22" s="273"/>
      <c r="N22" s="272"/>
      <c r="O22" s="273"/>
      <c r="P22" s="275"/>
      <c r="Q22" s="83" t="s">
        <v>116</v>
      </c>
      <c r="R22" s="83" t="s">
        <v>442</v>
      </c>
      <c r="S22" s="83" t="s">
        <v>115</v>
      </c>
      <c r="T22" s="83" t="s">
        <v>114</v>
      </c>
    </row>
    <row r="23" spans="1:113" ht="51.75" customHeight="1" x14ac:dyDescent="0.25">
      <c r="A23" s="269"/>
      <c r="B23" s="165" t="s">
        <v>112</v>
      </c>
      <c r="C23" s="165" t="s">
        <v>113</v>
      </c>
      <c r="D23" s="275"/>
      <c r="E23" s="165" t="s">
        <v>112</v>
      </c>
      <c r="F23" s="165" t="s">
        <v>113</v>
      </c>
      <c r="G23" s="165" t="s">
        <v>112</v>
      </c>
      <c r="H23" s="165" t="s">
        <v>113</v>
      </c>
      <c r="I23" s="165" t="s">
        <v>112</v>
      </c>
      <c r="J23" s="165" t="s">
        <v>113</v>
      </c>
      <c r="K23" s="165" t="s">
        <v>112</v>
      </c>
      <c r="L23" s="165" t="s">
        <v>112</v>
      </c>
      <c r="M23" s="165" t="s">
        <v>113</v>
      </c>
      <c r="N23" s="165" t="s">
        <v>112</v>
      </c>
      <c r="O23" s="165" t="s">
        <v>113</v>
      </c>
      <c r="P23" s="166" t="s">
        <v>112</v>
      </c>
      <c r="Q23" s="83" t="s">
        <v>112</v>
      </c>
      <c r="R23" s="83" t="s">
        <v>112</v>
      </c>
      <c r="S23" s="83" t="s">
        <v>112</v>
      </c>
      <c r="T23" s="8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74"/>
      <c r="B25" s="174"/>
      <c r="C25" s="174"/>
      <c r="D25" s="174"/>
      <c r="E25" s="174"/>
      <c r="F25" s="174"/>
      <c r="G25" s="174"/>
      <c r="H25" s="174"/>
      <c r="I25" s="174"/>
      <c r="J25" s="174"/>
      <c r="K25" s="174"/>
      <c r="L25" s="174"/>
      <c r="M25" s="174"/>
      <c r="N25" s="174"/>
      <c r="O25" s="174"/>
      <c r="P25" s="174"/>
      <c r="Q25" s="174"/>
      <c r="R25" s="174"/>
      <c r="S25" s="174"/>
      <c r="T25" s="174"/>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6" t="s">
        <v>478</v>
      </c>
      <c r="C28" s="276"/>
      <c r="D28" s="276"/>
      <c r="E28" s="276"/>
      <c r="F28" s="276"/>
      <c r="G28" s="276"/>
      <c r="H28" s="276"/>
      <c r="I28" s="276"/>
      <c r="J28" s="276"/>
      <c r="K28" s="276"/>
      <c r="L28" s="276"/>
      <c r="M28" s="276"/>
      <c r="N28" s="276"/>
      <c r="O28" s="276"/>
      <c r="P28" s="276"/>
      <c r="Q28" s="276"/>
      <c r="R28" s="276"/>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441</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K_TP3300.PR.0089</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5"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445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1" customFormat="1" ht="21" customHeight="1" x14ac:dyDescent="0.25"/>
    <row r="21" spans="1:27" ht="15.75" customHeight="1" x14ac:dyDescent="0.25">
      <c r="A21" s="278" t="s">
        <v>6</v>
      </c>
      <c r="B21" s="280" t="s">
        <v>452</v>
      </c>
      <c r="C21" s="281"/>
      <c r="D21" s="280" t="s">
        <v>454</v>
      </c>
      <c r="E21" s="281"/>
      <c r="F21" s="263" t="s">
        <v>95</v>
      </c>
      <c r="G21" s="265"/>
      <c r="H21" s="265"/>
      <c r="I21" s="264"/>
      <c r="J21" s="278" t="s">
        <v>455</v>
      </c>
      <c r="K21" s="280" t="s">
        <v>456</v>
      </c>
      <c r="L21" s="281"/>
      <c r="M21" s="280" t="s">
        <v>457</v>
      </c>
      <c r="N21" s="281"/>
      <c r="O21" s="280" t="s">
        <v>444</v>
      </c>
      <c r="P21" s="281"/>
      <c r="Q21" s="280" t="s">
        <v>128</v>
      </c>
      <c r="R21" s="281"/>
      <c r="S21" s="278" t="s">
        <v>127</v>
      </c>
      <c r="T21" s="278" t="s">
        <v>458</v>
      </c>
      <c r="U21" s="278" t="s">
        <v>453</v>
      </c>
      <c r="V21" s="280" t="s">
        <v>126</v>
      </c>
      <c r="W21" s="281"/>
      <c r="X21" s="263" t="s">
        <v>118</v>
      </c>
      <c r="Y21" s="265"/>
      <c r="Z21" s="263" t="s">
        <v>117</v>
      </c>
      <c r="AA21" s="265"/>
    </row>
    <row r="22" spans="1:27" ht="216" customHeight="1" x14ac:dyDescent="0.25">
      <c r="A22" s="284"/>
      <c r="B22" s="282"/>
      <c r="C22" s="283"/>
      <c r="D22" s="282"/>
      <c r="E22" s="283"/>
      <c r="F22" s="263" t="s">
        <v>125</v>
      </c>
      <c r="G22" s="264"/>
      <c r="H22" s="263" t="s">
        <v>124</v>
      </c>
      <c r="I22" s="264"/>
      <c r="J22" s="279"/>
      <c r="K22" s="282"/>
      <c r="L22" s="283"/>
      <c r="M22" s="282"/>
      <c r="N22" s="283"/>
      <c r="O22" s="282"/>
      <c r="P22" s="283"/>
      <c r="Q22" s="282"/>
      <c r="R22" s="283"/>
      <c r="S22" s="279"/>
      <c r="T22" s="279"/>
      <c r="U22" s="279"/>
      <c r="V22" s="282"/>
      <c r="W22" s="283"/>
      <c r="X22" s="83" t="s">
        <v>116</v>
      </c>
      <c r="Y22" s="83" t="s">
        <v>442</v>
      </c>
      <c r="Z22" s="83" t="s">
        <v>115</v>
      </c>
      <c r="AA22" s="83" t="s">
        <v>114</v>
      </c>
    </row>
    <row r="23" spans="1:27" ht="60" customHeight="1" x14ac:dyDescent="0.25">
      <c r="A23" s="279"/>
      <c r="B23" s="163" t="s">
        <v>112</v>
      </c>
      <c r="C23" s="163"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61"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4"/>
      <c r="AA26" s="54"/>
    </row>
    <row r="27" spans="1:27" s="59" customFormat="1" ht="12.75" x14ac:dyDescent="0.2">
      <c r="A27" s="60"/>
      <c r="B27" s="60"/>
      <c r="C27" s="60"/>
      <c r="E27" s="60"/>
      <c r="X27" s="87"/>
      <c r="Y27" s="87"/>
      <c r="Z27" s="87"/>
      <c r="AA27" s="87"/>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2022 год</v>
      </c>
      <c r="B5" s="246"/>
      <c r="C5" s="24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K_TP3300.PR.0089</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437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233" t="s">
        <v>547</v>
      </c>
      <c r="D22" s="33"/>
      <c r="E22" s="33"/>
      <c r="F22" s="32"/>
      <c r="G22" s="32"/>
      <c r="H22" s="32"/>
      <c r="I22" s="32"/>
      <c r="J22" s="32"/>
      <c r="K22" s="32"/>
      <c r="L22" s="32"/>
      <c r="M22" s="32"/>
      <c r="N22" s="32"/>
      <c r="O22" s="32"/>
      <c r="P22" s="32"/>
      <c r="Q22" s="31"/>
      <c r="R22" s="31"/>
      <c r="S22" s="31"/>
      <c r="T22" s="31"/>
      <c r="U22" s="31"/>
    </row>
    <row r="23" spans="1:21" ht="156.94999999999999" customHeight="1" x14ac:dyDescent="0.25">
      <c r="A23" s="28" t="s">
        <v>64</v>
      </c>
      <c r="B23" s="30" t="s">
        <v>61</v>
      </c>
      <c r="C23" s="197"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548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550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451</v>
      </c>
      <c r="C27" s="198"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0"/>
      <c r="AB6" s="16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0"/>
      <c r="AB7" s="160"/>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1"/>
      <c r="AB8" s="161"/>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2"/>
      <c r="AB9" s="16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0"/>
      <c r="AB10" s="160"/>
    </row>
    <row r="11" spans="1:28" ht="15.75" x14ac:dyDescent="0.25">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1"/>
      <c r="AB11" s="161"/>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2"/>
      <c r="AB12" s="162"/>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1"/>
      <c r="AB14" s="161"/>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2"/>
      <c r="AB15" s="16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0"/>
      <c r="AB16" s="17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0"/>
      <c r="AB17" s="17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0"/>
      <c r="AB18" s="17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0"/>
      <c r="AB19" s="17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1"/>
      <c r="AB20" s="17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1"/>
      <c r="AB21" s="171"/>
    </row>
    <row r="22" spans="1:28" x14ac:dyDescent="0.25">
      <c r="A22" s="287" t="s">
        <v>469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2"/>
      <c r="AB22" s="172"/>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0" t="s">
        <v>231</v>
      </c>
      <c r="B24" s="81" t="s">
        <v>238</v>
      </c>
      <c r="C24" s="80" t="s">
        <v>319</v>
      </c>
      <c r="D24" s="80" t="s">
        <v>232</v>
      </c>
      <c r="E24" s="80" t="s">
        <v>320</v>
      </c>
      <c r="F24" s="80" t="s">
        <v>322</v>
      </c>
      <c r="G24" s="80" t="s">
        <v>321</v>
      </c>
      <c r="H24" s="80" t="s">
        <v>233</v>
      </c>
      <c r="I24" s="80" t="s">
        <v>323</v>
      </c>
      <c r="J24" s="80" t="s">
        <v>239</v>
      </c>
      <c r="K24" s="81" t="s">
        <v>237</v>
      </c>
      <c r="L24" s="81" t="s">
        <v>234</v>
      </c>
      <c r="M24" s="82" t="s">
        <v>246</v>
      </c>
      <c r="N24" s="81" t="s">
        <v>480</v>
      </c>
      <c r="O24" s="80" t="s">
        <v>244</v>
      </c>
      <c r="P24" s="80" t="s">
        <v>245</v>
      </c>
      <c r="Q24" s="80" t="s">
        <v>243</v>
      </c>
      <c r="R24" s="80" t="s">
        <v>233</v>
      </c>
      <c r="S24" s="80" t="s">
        <v>242</v>
      </c>
      <c r="T24" s="80" t="s">
        <v>241</v>
      </c>
      <c r="U24" s="80" t="s">
        <v>318</v>
      </c>
      <c r="V24" s="80" t="s">
        <v>243</v>
      </c>
      <c r="W24" s="95" t="s">
        <v>236</v>
      </c>
      <c r="X24" s="95" t="s">
        <v>248</v>
      </c>
      <c r="Y24" s="95" t="s">
        <v>249</v>
      </c>
      <c r="Z24" s="97" t="s">
        <v>247</v>
      </c>
    </row>
    <row r="25" spans="1:28" ht="16.5" customHeight="1" x14ac:dyDescent="0.25">
      <c r="A25" s="80">
        <v>1</v>
      </c>
      <c r="B25" s="81">
        <v>2</v>
      </c>
      <c r="C25" s="80">
        <v>3</v>
      </c>
      <c r="D25" s="81">
        <v>4</v>
      </c>
      <c r="E25" s="80">
        <v>5</v>
      </c>
      <c r="F25" s="81">
        <v>6</v>
      </c>
      <c r="G25" s="80">
        <v>7</v>
      </c>
      <c r="H25" s="81">
        <v>8</v>
      </c>
      <c r="I25" s="80">
        <v>9</v>
      </c>
      <c r="J25" s="81">
        <v>10</v>
      </c>
      <c r="K25" s="173">
        <v>11</v>
      </c>
      <c r="L25" s="81">
        <v>12</v>
      </c>
      <c r="M25" s="173">
        <v>13</v>
      </c>
      <c r="N25" s="81">
        <v>14</v>
      </c>
      <c r="O25" s="173">
        <v>15</v>
      </c>
      <c r="P25" s="81">
        <v>16</v>
      </c>
      <c r="Q25" s="173">
        <v>17</v>
      </c>
      <c r="R25" s="81">
        <v>18</v>
      </c>
      <c r="S25" s="173">
        <v>19</v>
      </c>
      <c r="T25" s="81">
        <v>20</v>
      </c>
      <c r="U25" s="173">
        <v>21</v>
      </c>
      <c r="V25" s="81">
        <v>22</v>
      </c>
      <c r="W25" s="173">
        <v>23</v>
      </c>
      <c r="X25" s="81">
        <v>24</v>
      </c>
      <c r="Y25" s="173">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'1. паспорт местоположение'!A12:C12</f>
        <v>K_TP3300.PR.0089</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446</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85</v>
      </c>
      <c r="F20" s="45" t="s">
        <v>84</v>
      </c>
      <c r="G20" s="45" t="s">
        <v>83</v>
      </c>
      <c r="H20" s="45" t="s">
        <v>82</v>
      </c>
      <c r="I20" s="45" t="s">
        <v>81</v>
      </c>
      <c r="J20" s="45" t="s">
        <v>80</v>
      </c>
      <c r="K20" s="45" t="s">
        <v>5</v>
      </c>
      <c r="L20" s="52" t="s">
        <v>4</v>
      </c>
      <c r="M20" s="51" t="s">
        <v>229</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K_TP3300.PR.0089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447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29"/>
      <c r="AP19" s="129"/>
      <c r="AQ19" s="129"/>
      <c r="AR19" s="42"/>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02" t="s">
        <v>315</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99"/>
      <c r="AN24" s="99"/>
      <c r="AO24" s="127"/>
      <c r="AP24" s="127"/>
      <c r="AQ24" s="127"/>
      <c r="AR24" s="127"/>
      <c r="AS24" s="105"/>
    </row>
    <row r="25" spans="1:45" ht="12.75" customHeight="1" x14ac:dyDescent="0.25">
      <c r="A25" s="303" t="s">
        <v>314</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0"/>
      <c r="AN25" s="306" t="s">
        <v>313</v>
      </c>
      <c r="AO25" s="306"/>
      <c r="AP25" s="306"/>
      <c r="AQ25" s="301"/>
      <c r="AR25" s="301"/>
      <c r="AS25" s="105"/>
    </row>
    <row r="26" spans="1:45" ht="17.25" customHeight="1" x14ac:dyDescent="0.25">
      <c r="A26" s="313" t="s">
        <v>312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0"/>
      <c r="AN26" s="296" t="s">
        <v>311</v>
      </c>
      <c r="AO26" s="297"/>
      <c r="AP26" s="298"/>
      <c r="AQ26" s="299"/>
      <c r="AR26" s="300"/>
      <c r="AS26" s="105"/>
    </row>
    <row r="27" spans="1:45" ht="17.25" customHeight="1" x14ac:dyDescent="0.25">
      <c r="A27" s="313" t="s">
        <v>310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0"/>
      <c r="AN27" s="296" t="s">
        <v>309</v>
      </c>
      <c r="AO27" s="297"/>
      <c r="AP27" s="298"/>
      <c r="AQ27" s="299"/>
      <c r="AR27" s="300"/>
      <c r="AS27" s="105"/>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0"/>
      <c r="AN28" s="320" t="s">
        <v>307</v>
      </c>
      <c r="AO28" s="321"/>
      <c r="AP28" s="322"/>
      <c r="AQ28" s="299"/>
      <c r="AR28" s="300"/>
      <c r="AS28" s="105"/>
    </row>
    <row r="29" spans="1:45" ht="17.25" customHeight="1" x14ac:dyDescent="0.25">
      <c r="A29" s="307" t="s">
        <v>306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0"/>
      <c r="AN29" s="310"/>
      <c r="AO29" s="311"/>
      <c r="AP29" s="311"/>
      <c r="AQ29" s="299"/>
      <c r="AR29" s="312"/>
      <c r="AS29" s="105"/>
    </row>
    <row r="30" spans="1:45" ht="17.25" customHeight="1" x14ac:dyDescent="0.25">
      <c r="A30" s="313" t="s">
        <v>305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0"/>
      <c r="AS30" s="105"/>
    </row>
    <row r="31" spans="1:45" ht="17.25" customHeight="1" x14ac:dyDescent="0.25">
      <c r="A31" s="313" t="s">
        <v>304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0"/>
      <c r="AN31" s="100"/>
      <c r="AO31" s="126"/>
      <c r="AP31" s="126"/>
      <c r="AQ31" s="126"/>
      <c r="AR31" s="126"/>
      <c r="AS31" s="105"/>
    </row>
    <row r="32" spans="1:45" ht="17.25" customHeight="1" x14ac:dyDescent="0.25">
      <c r="A32" s="313" t="s">
        <v>279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0"/>
      <c r="AN32" s="100"/>
      <c r="AO32" s="100"/>
      <c r="AP32" s="100"/>
      <c r="AQ32" s="100"/>
      <c r="AR32" s="100"/>
      <c r="AS32" s="105"/>
    </row>
    <row r="33" spans="1:45" ht="17.25" customHeight="1" x14ac:dyDescent="0.25">
      <c r="A33" s="313" t="s">
        <v>303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0"/>
      <c r="AN33" s="100"/>
      <c r="AO33" s="100"/>
      <c r="AP33" s="100"/>
      <c r="AQ33" s="100"/>
      <c r="AR33" s="100"/>
      <c r="AS33" s="105"/>
    </row>
    <row r="34" spans="1:45" ht="17.25" customHeight="1" x14ac:dyDescent="0.25">
      <c r="A34" s="313" t="s">
        <v>302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0"/>
      <c r="AN34" s="100"/>
      <c r="AO34" s="100"/>
      <c r="AP34" s="100"/>
      <c r="AQ34" s="100"/>
      <c r="AR34" s="100"/>
      <c r="AS34" s="10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0"/>
      <c r="AN35" s="100"/>
      <c r="AO35" s="100"/>
      <c r="AP35" s="100"/>
      <c r="AQ35" s="100"/>
      <c r="AR35" s="100"/>
      <c r="AS35" s="105"/>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0"/>
      <c r="AN36" s="100"/>
      <c r="AO36" s="100"/>
      <c r="AP36" s="100"/>
      <c r="AQ36" s="100"/>
      <c r="AR36" s="100"/>
      <c r="AS36" s="10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0"/>
      <c r="AN37" s="100"/>
      <c r="AO37" s="100"/>
      <c r="AP37" s="100"/>
      <c r="AQ37" s="100"/>
      <c r="AR37" s="100"/>
      <c r="AS37" s="105"/>
    </row>
    <row r="38" spans="1:45" ht="17.25" customHeight="1" x14ac:dyDescent="0.25">
      <c r="A38" s="313" t="s">
        <v>301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0"/>
      <c r="AN38" s="100"/>
      <c r="AO38" s="100"/>
      <c r="AP38" s="100"/>
      <c r="AQ38" s="100"/>
      <c r="AR38" s="100"/>
      <c r="AS38" s="105"/>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0"/>
      <c r="AN39" s="100"/>
      <c r="AO39" s="100"/>
      <c r="AP39" s="100"/>
      <c r="AQ39" s="100"/>
      <c r="AR39" s="100"/>
      <c r="AS39" s="105"/>
    </row>
    <row r="40" spans="1:45" ht="17.25" customHeight="1" x14ac:dyDescent="0.25">
      <c r="A40" s="303" t="s">
        <v>299</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0"/>
      <c r="AN40" s="100"/>
      <c r="AO40" s="100"/>
      <c r="AP40" s="100"/>
      <c r="AQ40" s="100"/>
      <c r="AR40" s="100"/>
      <c r="AS40" s="105"/>
    </row>
    <row r="41" spans="1:45" ht="17.25" customHeight="1" x14ac:dyDescent="0.25">
      <c r="A41" s="313" t="s">
        <v>298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0"/>
      <c r="AN41" s="100"/>
      <c r="AO41" s="100"/>
      <c r="AP41" s="100"/>
      <c r="AQ41" s="100"/>
      <c r="AR41" s="100"/>
      <c r="AS41" s="105"/>
    </row>
    <row r="42" spans="1:45" ht="17.25" customHeight="1" x14ac:dyDescent="0.25">
      <c r="A42" s="313" t="s">
        <v>297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0"/>
      <c r="AN42" s="100"/>
      <c r="AO42" s="100"/>
      <c r="AP42" s="100"/>
      <c r="AQ42" s="100"/>
      <c r="AR42" s="100"/>
      <c r="AS42" s="105"/>
    </row>
    <row r="43" spans="1:45" ht="17.25" customHeight="1" x14ac:dyDescent="0.25">
      <c r="A43" s="313" t="s">
        <v>296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0"/>
      <c r="AN43" s="100"/>
      <c r="AO43" s="100"/>
      <c r="AP43" s="100"/>
      <c r="AQ43" s="100"/>
      <c r="AR43" s="100"/>
      <c r="AS43" s="105"/>
    </row>
    <row r="44" spans="1:45" ht="17.25" customHeight="1" x14ac:dyDescent="0.25">
      <c r="A44" s="313" t="s">
        <v>295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0"/>
      <c r="AN44" s="100"/>
      <c r="AO44" s="100"/>
      <c r="AP44" s="100"/>
      <c r="AQ44" s="100"/>
      <c r="AR44" s="100"/>
      <c r="AS44" s="105"/>
    </row>
    <row r="45" spans="1:45" ht="17.25" customHeight="1" x14ac:dyDescent="0.25">
      <c r="A45" s="313" t="s">
        <v>294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0"/>
      <c r="AN45" s="100"/>
      <c r="AO45" s="100"/>
      <c r="AP45" s="100"/>
      <c r="AQ45" s="100"/>
      <c r="AR45" s="100"/>
      <c r="AS45" s="105"/>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0"/>
      <c r="AN46" s="100"/>
      <c r="AO46" s="100"/>
      <c r="AP46" s="100"/>
      <c r="AQ46" s="100"/>
      <c r="AR46" s="100"/>
      <c r="AS46" s="105"/>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273</v>
      </c>
      <c r="AN47" s="332"/>
      <c r="AO47" s="113" t="s">
        <v>272</v>
      </c>
      <c r="AP47" s="113" t="s">
        <v>271</v>
      </c>
      <c r="AQ47" s="105"/>
    </row>
    <row r="48" spans="1:45" ht="12" customHeight="1" x14ac:dyDescent="0.25">
      <c r="A48" s="313" t="s">
        <v>291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7"/>
      <c r="AP48" s="117"/>
      <c r="AQ48" s="105"/>
    </row>
    <row r="49" spans="1:43" ht="12" customHeight="1" x14ac:dyDescent="0.25">
      <c r="A49" s="313" t="s">
        <v>290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7"/>
      <c r="AP49" s="117"/>
      <c r="AQ49" s="105"/>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273</v>
      </c>
      <c r="AN52" s="332"/>
      <c r="AO52" s="113" t="s">
        <v>272</v>
      </c>
      <c r="AP52" s="113" t="s">
        <v>271</v>
      </c>
      <c r="AQ52" s="105"/>
    </row>
    <row r="53" spans="1:43" ht="11.25" customHeight="1" x14ac:dyDescent="0.25">
      <c r="A53" s="335" t="s">
        <v>287</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1"/>
      <c r="AP53" s="121"/>
      <c r="AQ53" s="105"/>
    </row>
    <row r="54" spans="1:43" ht="12" customHeight="1" x14ac:dyDescent="0.25">
      <c r="A54" s="313" t="s">
        <v>286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7"/>
      <c r="AP54" s="117"/>
      <c r="AQ54" s="105"/>
    </row>
    <row r="55" spans="1:43" ht="12" customHeight="1" x14ac:dyDescent="0.25">
      <c r="A55" s="313" t="s">
        <v>285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7"/>
      <c r="AP55" s="117"/>
      <c r="AQ55" s="105"/>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273</v>
      </c>
      <c r="AN58" s="332"/>
      <c r="AO58" s="113" t="s">
        <v>272</v>
      </c>
      <c r="AP58" s="113" t="s">
        <v>271</v>
      </c>
      <c r="AQ58" s="105"/>
    </row>
    <row r="59" spans="1:43" ht="12.75" customHeight="1" x14ac:dyDescent="0.25">
      <c r="A59" s="337" t="s">
        <v>282</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9"/>
      <c r="AP59" s="119"/>
      <c r="AQ59" s="111"/>
    </row>
    <row r="60" spans="1:43" ht="12" customHeight="1" x14ac:dyDescent="0.25">
      <c r="A60" s="313" t="s">
        <v>281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7"/>
      <c r="AP60" s="117"/>
      <c r="AQ60" s="105"/>
    </row>
    <row r="61" spans="1:43" ht="12" customHeight="1" x14ac:dyDescent="0.25">
      <c r="A61" s="313" t="s">
        <v>280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7"/>
      <c r="AP61" s="117"/>
      <c r="AQ61" s="105"/>
    </row>
    <row r="62" spans="1:43" ht="12" customHeight="1" x14ac:dyDescent="0.25">
      <c r="A62" s="313" t="s">
        <v>279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7"/>
      <c r="AP62" s="117"/>
      <c r="AQ62" s="10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7"/>
      <c r="AP63" s="117"/>
      <c r="AQ63" s="10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7"/>
      <c r="AP64" s="117"/>
      <c r="AQ64" s="105"/>
    </row>
    <row r="65" spans="1:43" ht="12" customHeight="1" x14ac:dyDescent="0.25">
      <c r="A65" s="313" t="s">
        <v>278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7"/>
      <c r="AP65" s="117"/>
      <c r="AQ65" s="105"/>
    </row>
    <row r="66" spans="1:43" ht="27.75" customHeight="1" x14ac:dyDescent="0.25">
      <c r="A66" s="340" t="s">
        <v>277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8"/>
      <c r="AP66" s="118"/>
      <c r="AQ66" s="111"/>
    </row>
    <row r="67" spans="1:43" ht="11.25" customHeight="1" x14ac:dyDescent="0.25">
      <c r="A67" s="313" t="s">
        <v>269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7"/>
      <c r="AP67" s="117"/>
      <c r="AQ67" s="105"/>
    </row>
    <row r="68" spans="1:43" ht="25.5" customHeight="1" x14ac:dyDescent="0.25">
      <c r="A68" s="340" t="s">
        <v>270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8"/>
      <c r="AP68" s="118"/>
      <c r="AQ68" s="111"/>
    </row>
    <row r="69" spans="1:43" ht="12" customHeight="1" x14ac:dyDescent="0.25">
      <c r="A69" s="313" t="s">
        <v>268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7"/>
      <c r="AP69" s="117"/>
      <c r="AQ69" s="105"/>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8"/>
      <c r="AP70" s="118"/>
      <c r="AQ70" s="111"/>
    </row>
    <row r="71" spans="1:43" ht="12" customHeight="1" x14ac:dyDescent="0.25">
      <c r="A71" s="313" t="s">
        <v>267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7"/>
      <c r="AP71" s="117"/>
      <c r="AQ71" s="105"/>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273</v>
      </c>
      <c r="AN74" s="332"/>
      <c r="AO74" s="113" t="s">
        <v>272</v>
      </c>
      <c r="AP74" s="113" t="s">
        <v>271</v>
      </c>
      <c r="AQ74" s="105"/>
    </row>
    <row r="75" spans="1:43" ht="25.5" customHeight="1" x14ac:dyDescent="0.25">
      <c r="A75" s="340" t="s">
        <v>270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09"/>
      <c r="AP75" s="109"/>
      <c r="AQ75" s="111"/>
    </row>
    <row r="76" spans="1:43" ht="12" customHeight="1" x14ac:dyDescent="0.25">
      <c r="A76" s="313" t="s">
        <v>269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2"/>
      <c r="AP76" s="112"/>
      <c r="AQ76" s="105"/>
    </row>
    <row r="77" spans="1:43" ht="12" customHeight="1" x14ac:dyDescent="0.25">
      <c r="A77" s="313" t="s">
        <v>268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2"/>
      <c r="AP77" s="112"/>
      <c r="AQ77" s="105"/>
    </row>
    <row r="78" spans="1:43" ht="12" customHeight="1" x14ac:dyDescent="0.25">
      <c r="A78" s="313" t="s">
        <v>267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2"/>
      <c r="AP78" s="112"/>
      <c r="AQ78" s="105"/>
    </row>
    <row r="79" spans="1:43" ht="12" customHeight="1" x14ac:dyDescent="0.25">
      <c r="A79" s="313" t="s">
        <v>266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2"/>
      <c r="AP79" s="112"/>
      <c r="AQ79" s="105"/>
    </row>
    <row r="80" spans="1:43" ht="12" customHeight="1" x14ac:dyDescent="0.25">
      <c r="A80" s="313" t="s">
        <v>265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2"/>
      <c r="AP80" s="112"/>
      <c r="AQ80" s="105"/>
    </row>
    <row r="81" spans="1:45" ht="12.75" customHeight="1" x14ac:dyDescent="0.25">
      <c r="A81" s="313" t="s">
        <v>264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2"/>
      <c r="AP81" s="112"/>
      <c r="AQ81" s="105"/>
    </row>
    <row r="82" spans="1:45" ht="12.75" customHeight="1" x14ac:dyDescent="0.25">
      <c r="A82" s="313" t="s">
        <v>263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2"/>
      <c r="AP82" s="112"/>
      <c r="AQ82" s="105"/>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09"/>
      <c r="AP83" s="109"/>
      <c r="AQ83" s="111"/>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09"/>
      <c r="AP84" s="109"/>
      <c r="AQ84" s="111"/>
    </row>
    <row r="85" spans="1:45" ht="12" customHeight="1" x14ac:dyDescent="0.25">
      <c r="A85" s="313" t="s">
        <v>260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2"/>
      <c r="AP85" s="112"/>
      <c r="AQ85" s="99"/>
    </row>
    <row r="86" spans="1:45" ht="27.75" customHeight="1" x14ac:dyDescent="0.25">
      <c r="A86" s="340" t="s">
        <v>259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09"/>
      <c r="AP86" s="109"/>
      <c r="AQ86" s="111"/>
    </row>
    <row r="87" spans="1:45" x14ac:dyDescent="0.25">
      <c r="A87" s="340" t="s">
        <v>258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09"/>
      <c r="AP87" s="109"/>
      <c r="AQ87" s="111"/>
    </row>
    <row r="88" spans="1:45" ht="14.25" customHeight="1" x14ac:dyDescent="0.25">
      <c r="A88" s="356" t="s">
        <v>257</v>
      </c>
      <c r="B88" s="357"/>
      <c r="C88" s="357"/>
      <c r="D88" s="35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59"/>
      <c r="AL88" s="360"/>
      <c r="AM88" s="361"/>
      <c r="AN88" s="362"/>
      <c r="AO88" s="109"/>
      <c r="AP88" s="109"/>
      <c r="AQ88" s="111"/>
    </row>
    <row r="89" spans="1:45" x14ac:dyDescent="0.25">
      <c r="A89" s="356" t="s">
        <v>256</v>
      </c>
      <c r="B89" s="357"/>
      <c r="C89" s="357"/>
      <c r="D89" s="35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59"/>
      <c r="AL89" s="360"/>
      <c r="AM89" s="361"/>
      <c r="AN89" s="362"/>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52"/>
      <c r="AL90" s="353"/>
      <c r="AM90" s="354"/>
      <c r="AN90" s="35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0" workbookViewId="0">
      <selection activeCell="A9" sqref="A9:L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'5. анализ эконом эфф'!A12:AR12</f>
        <v>K_TP3300.PR.0089</v>
      </c>
      <c r="B12" s="255"/>
      <c r="C12" s="255"/>
      <c r="D12" s="255"/>
      <c r="E12" s="255"/>
      <c r="F12" s="255"/>
      <c r="G12" s="255"/>
      <c r="H12" s="255"/>
      <c r="I12" s="255"/>
      <c r="J12" s="255"/>
      <c r="K12" s="255"/>
      <c r="L12" s="255"/>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33" customHeight="1" x14ac:dyDescent="0.25">
      <c r="A15" s="253"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82"/>
    </row>
    <row r="18" spans="1:12" x14ac:dyDescent="0.25">
      <c r="K18" s="77"/>
    </row>
    <row r="19" spans="1:12" ht="15.75" customHeight="1" x14ac:dyDescent="0.25">
      <c r="A19" s="373" t="s">
        <v>448</v>
      </c>
      <c r="B19" s="373"/>
      <c r="C19" s="373"/>
      <c r="D19" s="373"/>
      <c r="E19" s="373"/>
      <c r="F19" s="373"/>
      <c r="G19" s="373"/>
      <c r="H19" s="373"/>
      <c r="I19" s="373"/>
      <c r="J19" s="373"/>
      <c r="K19" s="373"/>
      <c r="L19" s="373"/>
    </row>
    <row r="20" spans="1:12" x14ac:dyDescent="0.25">
      <c r="A20" s="184"/>
      <c r="B20" s="184"/>
      <c r="C20" s="76"/>
      <c r="D20" s="76"/>
      <c r="E20" s="76"/>
      <c r="F20" s="76"/>
      <c r="G20" s="76"/>
      <c r="H20" s="76"/>
      <c r="I20" s="76"/>
      <c r="J20" s="76"/>
      <c r="K20" s="76"/>
      <c r="L20" s="76"/>
    </row>
    <row r="21" spans="1:12" ht="28.5" customHeight="1" x14ac:dyDescent="0.25">
      <c r="A21" s="363" t="s">
        <v>220</v>
      </c>
      <c r="B21" s="363" t="s">
        <v>219</v>
      </c>
      <c r="C21" s="368" t="s">
        <v>382</v>
      </c>
      <c r="D21" s="368"/>
      <c r="E21" s="368"/>
      <c r="F21" s="368"/>
      <c r="G21" s="368"/>
      <c r="H21" s="368"/>
      <c r="I21" s="369" t="s">
        <v>218</v>
      </c>
      <c r="J21" s="370" t="s">
        <v>384</v>
      </c>
      <c r="K21" s="363" t="s">
        <v>217</v>
      </c>
      <c r="L21" s="364" t="s">
        <v>383</v>
      </c>
    </row>
    <row r="22" spans="1:12" ht="58.5" customHeight="1" x14ac:dyDescent="0.25">
      <c r="A22" s="363"/>
      <c r="B22" s="363"/>
      <c r="C22" s="365" t="s">
        <v>3</v>
      </c>
      <c r="D22" s="365"/>
      <c r="E22" s="148"/>
      <c r="F22" s="149"/>
      <c r="G22" s="366" t="s">
        <v>2</v>
      </c>
      <c r="H22" s="367"/>
      <c r="I22" s="369"/>
      <c r="J22" s="371"/>
      <c r="K22" s="363"/>
      <c r="L22" s="364"/>
    </row>
    <row r="23" spans="1:12" ht="47.25" x14ac:dyDescent="0.25">
      <c r="A23" s="363"/>
      <c r="B23" s="363"/>
      <c r="C23" s="75" t="s">
        <v>216</v>
      </c>
      <c r="D23" s="75" t="s">
        <v>215</v>
      </c>
      <c r="E23" s="75" t="s">
        <v>216</v>
      </c>
      <c r="F23" s="75" t="s">
        <v>215</v>
      </c>
      <c r="G23" s="75" t="s">
        <v>216</v>
      </c>
      <c r="H23" s="75" t="s">
        <v>215</v>
      </c>
      <c r="I23" s="369"/>
      <c r="J23" s="372"/>
      <c r="K23" s="363"/>
      <c r="L23" s="364"/>
    </row>
    <row r="24" spans="1:12" x14ac:dyDescent="0.25">
      <c r="A24" s="183">
        <v>1</v>
      </c>
      <c r="B24" s="183">
        <v>2</v>
      </c>
      <c r="C24" s="75">
        <v>3</v>
      </c>
      <c r="D24" s="75">
        <v>4</v>
      </c>
      <c r="E24" s="75">
        <v>5</v>
      </c>
      <c r="F24" s="75">
        <v>6</v>
      </c>
      <c r="G24" s="75">
        <v>7</v>
      </c>
      <c r="H24" s="75">
        <v>8</v>
      </c>
      <c r="I24" s="75">
        <v>9</v>
      </c>
      <c r="J24" s="75">
        <v>10</v>
      </c>
      <c r="K24" s="75">
        <v>11</v>
      </c>
      <c r="L24" s="75">
        <v>12</v>
      </c>
    </row>
    <row r="25" spans="1:12" x14ac:dyDescent="0.25">
      <c r="A25" s="196">
        <v>1</v>
      </c>
      <c r="B25" s="71" t="s">
        <v>214</v>
      </c>
      <c r="C25" s="71"/>
      <c r="D25" s="73"/>
      <c r="E25" s="73"/>
      <c r="F25" s="73"/>
      <c r="G25" s="73"/>
      <c r="H25" s="73"/>
      <c r="I25" s="73"/>
      <c r="J25" s="73"/>
      <c r="K25" s="69"/>
      <c r="L25" s="79"/>
    </row>
    <row r="26" spans="1:12" ht="21.75" customHeight="1" x14ac:dyDescent="0.25">
      <c r="A26" s="196" t="s">
        <v>213</v>
      </c>
      <c r="B26" s="74" t="s">
        <v>389</v>
      </c>
      <c r="C26" s="204" t="s">
        <v>486</v>
      </c>
      <c r="D26" s="204"/>
      <c r="E26" s="204" t="s">
        <v>486</v>
      </c>
      <c r="F26" s="204" t="s">
        <v>486</v>
      </c>
      <c r="G26" s="204" t="s">
        <v>486</v>
      </c>
      <c r="H26" s="204"/>
      <c r="I26" s="73"/>
      <c r="J26" s="73"/>
      <c r="K26" s="69"/>
      <c r="L26" s="69"/>
    </row>
    <row r="27" spans="1:12" s="65" customFormat="1" ht="39" customHeight="1" x14ac:dyDescent="0.25">
      <c r="A27" s="196" t="s">
        <v>212</v>
      </c>
      <c r="B27" s="74" t="s">
        <v>391</v>
      </c>
      <c r="C27" s="204" t="s">
        <v>486</v>
      </c>
      <c r="D27" s="204"/>
      <c r="E27" s="204" t="s">
        <v>486</v>
      </c>
      <c r="F27" s="204" t="s">
        <v>486</v>
      </c>
      <c r="G27" s="204" t="s">
        <v>486</v>
      </c>
      <c r="H27" s="204"/>
      <c r="I27" s="73"/>
      <c r="J27" s="73"/>
      <c r="K27" s="69"/>
      <c r="L27" s="69"/>
    </row>
    <row r="28" spans="1:12" s="65" customFormat="1" ht="70.5" customHeight="1" x14ac:dyDescent="0.25">
      <c r="A28" s="196" t="s">
        <v>390</v>
      </c>
      <c r="B28" s="74" t="s">
        <v>395</v>
      </c>
      <c r="C28" s="204" t="s">
        <v>486</v>
      </c>
      <c r="D28" s="204"/>
      <c r="E28" s="204" t="s">
        <v>486</v>
      </c>
      <c r="F28" s="204" t="s">
        <v>486</v>
      </c>
      <c r="G28" s="204" t="s">
        <v>486</v>
      </c>
      <c r="H28" s="204"/>
      <c r="I28" s="73"/>
      <c r="J28" s="73"/>
      <c r="K28" s="69"/>
      <c r="L28" s="69"/>
    </row>
    <row r="29" spans="1:12" s="65" customFormat="1" ht="54" customHeight="1" x14ac:dyDescent="0.25">
      <c r="A29" s="196" t="s">
        <v>211</v>
      </c>
      <c r="B29" s="74" t="s">
        <v>394</v>
      </c>
      <c r="C29" s="204" t="s">
        <v>486</v>
      </c>
      <c r="D29" s="204"/>
      <c r="E29" s="204" t="s">
        <v>486</v>
      </c>
      <c r="F29" s="204" t="s">
        <v>486</v>
      </c>
      <c r="G29" s="204" t="s">
        <v>486</v>
      </c>
      <c r="H29" s="204"/>
      <c r="I29" s="73"/>
      <c r="J29" s="73"/>
      <c r="K29" s="69"/>
      <c r="L29" s="69"/>
    </row>
    <row r="30" spans="1:12" s="65" customFormat="1" ht="42" customHeight="1" x14ac:dyDescent="0.25">
      <c r="A30" s="196" t="s">
        <v>210</v>
      </c>
      <c r="B30" s="74" t="s">
        <v>396</v>
      </c>
      <c r="C30" s="204" t="s">
        <v>486</v>
      </c>
      <c r="D30" s="204"/>
      <c r="E30" s="204" t="s">
        <v>486</v>
      </c>
      <c r="F30" s="204" t="s">
        <v>486</v>
      </c>
      <c r="G30" s="204" t="s">
        <v>486</v>
      </c>
      <c r="H30" s="204"/>
      <c r="I30" s="73"/>
      <c r="J30" s="73"/>
      <c r="K30" s="69"/>
      <c r="L30" s="69"/>
    </row>
    <row r="31" spans="1:12" s="65" customFormat="1" ht="37.5" customHeight="1" x14ac:dyDescent="0.25">
      <c r="A31" s="196" t="s">
        <v>209</v>
      </c>
      <c r="B31" s="70" t="s">
        <v>392</v>
      </c>
      <c r="C31" s="210">
        <v>44531</v>
      </c>
      <c r="D31" s="210">
        <v>44620</v>
      </c>
      <c r="E31" s="202"/>
      <c r="F31" s="202"/>
      <c r="G31" s="206">
        <v>44681</v>
      </c>
      <c r="H31" s="206">
        <v>44772</v>
      </c>
      <c r="I31" s="177"/>
      <c r="J31" s="177"/>
      <c r="K31" s="69"/>
      <c r="L31" s="69"/>
    </row>
    <row r="32" spans="1:12" s="65" customFormat="1" ht="31.5" x14ac:dyDescent="0.25">
      <c r="A32" s="196" t="s">
        <v>207</v>
      </c>
      <c r="B32" s="70" t="s">
        <v>397</v>
      </c>
      <c r="C32" s="211">
        <v>44835</v>
      </c>
      <c r="D32" s="210">
        <v>44848</v>
      </c>
      <c r="E32" s="202"/>
      <c r="F32" s="202"/>
      <c r="G32" s="206">
        <v>44862</v>
      </c>
      <c r="H32" s="206">
        <v>44892</v>
      </c>
      <c r="I32" s="177"/>
      <c r="J32" s="177"/>
      <c r="K32" s="69"/>
      <c r="L32" s="69"/>
    </row>
    <row r="33" spans="1:12" s="65" customFormat="1" ht="37.5" customHeight="1" x14ac:dyDescent="0.25">
      <c r="A33" s="196" t="s">
        <v>408</v>
      </c>
      <c r="B33" s="70" t="s">
        <v>324</v>
      </c>
      <c r="C33" s="204" t="s">
        <v>486</v>
      </c>
      <c r="D33" s="212"/>
      <c r="E33" s="202"/>
      <c r="F33" s="202"/>
      <c r="G33" s="204" t="s">
        <v>486</v>
      </c>
      <c r="H33" s="207"/>
      <c r="I33" s="177"/>
      <c r="J33" s="177"/>
      <c r="K33" s="69"/>
      <c r="L33" s="69"/>
    </row>
    <row r="34" spans="1:12" s="65" customFormat="1" ht="47.25" customHeight="1" x14ac:dyDescent="0.25">
      <c r="A34" s="196" t="s">
        <v>409</v>
      </c>
      <c r="B34" s="70" t="s">
        <v>401</v>
      </c>
      <c r="C34" s="204" t="s">
        <v>486</v>
      </c>
      <c r="D34" s="212"/>
      <c r="E34" s="204" t="s">
        <v>486</v>
      </c>
      <c r="F34" s="204" t="s">
        <v>486</v>
      </c>
      <c r="G34" s="204" t="s">
        <v>486</v>
      </c>
      <c r="H34" s="204"/>
      <c r="I34" s="177"/>
      <c r="J34" s="177"/>
      <c r="K34" s="72"/>
      <c r="L34" s="69"/>
    </row>
    <row r="35" spans="1:12" s="65" customFormat="1" ht="49.5" customHeight="1" x14ac:dyDescent="0.25">
      <c r="A35" s="196" t="s">
        <v>410</v>
      </c>
      <c r="B35" s="70" t="s">
        <v>208</v>
      </c>
      <c r="C35" s="210">
        <v>44866</v>
      </c>
      <c r="D35" s="210">
        <v>44910</v>
      </c>
      <c r="E35" s="208"/>
      <c r="F35" s="208"/>
      <c r="G35" s="207">
        <v>44892</v>
      </c>
      <c r="H35" s="205">
        <v>44907</v>
      </c>
      <c r="I35" s="177"/>
      <c r="J35" s="177"/>
      <c r="K35" s="72"/>
      <c r="L35" s="69"/>
    </row>
    <row r="36" spans="1:12" ht="37.5" customHeight="1" x14ac:dyDescent="0.25">
      <c r="A36" s="196" t="s">
        <v>411</v>
      </c>
      <c r="B36" s="70" t="s">
        <v>393</v>
      </c>
      <c r="C36" s="204" t="s">
        <v>486</v>
      </c>
      <c r="D36" s="212"/>
      <c r="E36" s="205" t="s">
        <v>494</v>
      </c>
      <c r="F36" s="205" t="s">
        <v>494</v>
      </c>
      <c r="G36" s="204" t="s">
        <v>486</v>
      </c>
      <c r="H36" s="205"/>
      <c r="I36" s="179"/>
      <c r="J36" s="179"/>
      <c r="K36" s="69"/>
      <c r="L36" s="69"/>
    </row>
    <row r="37" spans="1:12" x14ac:dyDescent="0.25">
      <c r="A37" s="196" t="s">
        <v>412</v>
      </c>
      <c r="B37" s="70" t="s">
        <v>206</v>
      </c>
      <c r="C37" s="211">
        <v>44835</v>
      </c>
      <c r="D37" s="210">
        <v>44910</v>
      </c>
      <c r="E37" s="201"/>
      <c r="F37" s="200"/>
      <c r="G37" s="207">
        <v>44862</v>
      </c>
      <c r="H37" s="205">
        <v>44892</v>
      </c>
      <c r="I37" s="181"/>
      <c r="J37" s="181"/>
      <c r="K37" s="69"/>
      <c r="L37" s="69"/>
    </row>
    <row r="38" spans="1:12" x14ac:dyDescent="0.25">
      <c r="A38" s="196" t="s">
        <v>544</v>
      </c>
      <c r="B38" s="71" t="s">
        <v>205</v>
      </c>
      <c r="C38" s="199"/>
      <c r="D38" s="199"/>
      <c r="E38" s="199"/>
      <c r="F38" s="199"/>
      <c r="G38" s="203"/>
      <c r="H38" s="199"/>
      <c r="I38" s="180"/>
      <c r="J38" s="180"/>
      <c r="K38" s="69"/>
      <c r="L38" s="69"/>
    </row>
    <row r="39" spans="1:12" ht="63" x14ac:dyDescent="0.25">
      <c r="A39" s="196">
        <v>2</v>
      </c>
      <c r="B39" s="70" t="s">
        <v>398</v>
      </c>
      <c r="C39" s="210">
        <v>44910</v>
      </c>
      <c r="D39" s="210">
        <v>45016</v>
      </c>
      <c r="E39" s="205" t="s">
        <v>494</v>
      </c>
      <c r="F39" s="205" t="s">
        <v>494</v>
      </c>
      <c r="G39" s="205" t="s">
        <v>494</v>
      </c>
      <c r="H39" s="205" t="s">
        <v>494</v>
      </c>
      <c r="I39" s="180"/>
      <c r="J39" s="180"/>
      <c r="K39" s="69"/>
      <c r="L39" s="69"/>
    </row>
    <row r="40" spans="1:12" ht="33.75" customHeight="1" x14ac:dyDescent="0.25">
      <c r="A40" s="196" t="s">
        <v>204</v>
      </c>
      <c r="B40" s="70" t="s">
        <v>400</v>
      </c>
      <c r="C40" s="210">
        <v>45016</v>
      </c>
      <c r="D40" s="207">
        <v>45046</v>
      </c>
      <c r="E40" s="205" t="s">
        <v>494</v>
      </c>
      <c r="F40" s="205" t="s">
        <v>494</v>
      </c>
      <c r="G40" s="205" t="s">
        <v>494</v>
      </c>
      <c r="H40" s="205" t="s">
        <v>494</v>
      </c>
      <c r="I40" s="69"/>
      <c r="J40" s="69"/>
      <c r="K40" s="69"/>
      <c r="L40" s="69"/>
    </row>
    <row r="41" spans="1:12" ht="63" customHeight="1" x14ac:dyDescent="0.25">
      <c r="A41" s="196" t="s">
        <v>203</v>
      </c>
      <c r="B41" s="71" t="s">
        <v>479</v>
      </c>
      <c r="C41" s="199"/>
      <c r="D41" s="199"/>
      <c r="E41" s="199"/>
      <c r="F41" s="199"/>
      <c r="G41" s="203"/>
      <c r="H41" s="199"/>
      <c r="I41" s="69"/>
      <c r="J41" s="69"/>
      <c r="K41" s="69"/>
      <c r="L41" s="69"/>
    </row>
    <row r="42" spans="1:12" ht="58.5" customHeight="1" x14ac:dyDescent="0.25">
      <c r="A42" s="196">
        <v>3</v>
      </c>
      <c r="B42" s="70" t="s">
        <v>399</v>
      </c>
      <c r="C42" s="210">
        <v>45016</v>
      </c>
      <c r="D42" s="210">
        <v>45138</v>
      </c>
      <c r="E42" s="205" t="s">
        <v>494</v>
      </c>
      <c r="F42" s="205" t="s">
        <v>494</v>
      </c>
      <c r="G42" s="205" t="s">
        <v>494</v>
      </c>
      <c r="H42" s="205" t="s">
        <v>494</v>
      </c>
      <c r="I42" s="69"/>
      <c r="J42" s="69"/>
      <c r="K42" s="69"/>
      <c r="L42" s="69"/>
    </row>
    <row r="43" spans="1:12" ht="34.5" customHeight="1" x14ac:dyDescent="0.25">
      <c r="A43" s="196" t="s">
        <v>202</v>
      </c>
      <c r="B43" s="70" t="s">
        <v>200</v>
      </c>
      <c r="C43" s="207">
        <v>45046</v>
      </c>
      <c r="D43" s="207">
        <v>45199</v>
      </c>
      <c r="E43" s="205" t="s">
        <v>494</v>
      </c>
      <c r="F43" s="205" t="s">
        <v>494</v>
      </c>
      <c r="G43" s="205" t="s">
        <v>494</v>
      </c>
      <c r="H43" s="205" t="s">
        <v>494</v>
      </c>
      <c r="I43" s="69"/>
      <c r="J43" s="69"/>
      <c r="K43" s="69"/>
      <c r="L43" s="69"/>
    </row>
    <row r="44" spans="1:12" ht="41.25" customHeight="1" x14ac:dyDescent="0.25">
      <c r="A44" s="196" t="s">
        <v>201</v>
      </c>
      <c r="B44" s="70" t="s">
        <v>198</v>
      </c>
      <c r="C44" s="207">
        <v>45078</v>
      </c>
      <c r="D44" s="207">
        <v>45209</v>
      </c>
      <c r="E44" s="205" t="s">
        <v>494</v>
      </c>
      <c r="F44" s="205" t="s">
        <v>494</v>
      </c>
      <c r="G44" s="205" t="s">
        <v>494</v>
      </c>
      <c r="H44" s="205" t="s">
        <v>494</v>
      </c>
      <c r="I44" s="69"/>
      <c r="J44" s="69"/>
      <c r="K44" s="69"/>
      <c r="L44" s="69"/>
    </row>
    <row r="45" spans="1:12" ht="90.75" customHeight="1" x14ac:dyDescent="0.25">
      <c r="A45" s="196" t="s">
        <v>199</v>
      </c>
      <c r="B45" s="70" t="s">
        <v>404</v>
      </c>
      <c r="C45" s="204" t="s">
        <v>486</v>
      </c>
      <c r="D45" s="212"/>
      <c r="E45" s="205" t="s">
        <v>494</v>
      </c>
      <c r="F45" s="205" t="s">
        <v>494</v>
      </c>
      <c r="G45" s="204" t="s">
        <v>486</v>
      </c>
      <c r="H45" s="205"/>
      <c r="I45" s="69"/>
      <c r="J45" s="69"/>
      <c r="K45" s="69"/>
      <c r="L45" s="69"/>
    </row>
    <row r="46" spans="1:12" ht="167.25" customHeight="1" x14ac:dyDescent="0.25">
      <c r="A46" s="196" t="s">
        <v>197</v>
      </c>
      <c r="B46" s="70" t="s">
        <v>402</v>
      </c>
      <c r="C46" s="204" t="s">
        <v>486</v>
      </c>
      <c r="D46" s="212"/>
      <c r="E46" s="205" t="s">
        <v>494</v>
      </c>
      <c r="F46" s="205" t="s">
        <v>494</v>
      </c>
      <c r="G46" s="204" t="s">
        <v>486</v>
      </c>
      <c r="H46" s="205"/>
      <c r="I46" s="69"/>
      <c r="J46" s="69"/>
      <c r="K46" s="69"/>
      <c r="L46" s="69"/>
    </row>
    <row r="47" spans="1:12" ht="30.75" customHeight="1" x14ac:dyDescent="0.25">
      <c r="A47" s="196" t="s">
        <v>195</v>
      </c>
      <c r="B47" s="70" t="s">
        <v>196</v>
      </c>
      <c r="C47" s="207">
        <v>45209</v>
      </c>
      <c r="D47" s="207">
        <v>45240</v>
      </c>
      <c r="E47" s="205" t="s">
        <v>494</v>
      </c>
      <c r="F47" s="205" t="s">
        <v>494</v>
      </c>
      <c r="G47" s="205" t="s">
        <v>494</v>
      </c>
      <c r="H47" s="205" t="s">
        <v>494</v>
      </c>
      <c r="I47" s="69"/>
      <c r="J47" s="69"/>
      <c r="K47" s="69"/>
      <c r="L47" s="69"/>
    </row>
    <row r="48" spans="1:12" ht="37.5" customHeight="1" x14ac:dyDescent="0.25">
      <c r="A48" s="196" t="s">
        <v>545</v>
      </c>
      <c r="B48" s="71" t="s">
        <v>194</v>
      </c>
      <c r="C48" s="199"/>
      <c r="D48" s="199"/>
      <c r="E48" s="199"/>
      <c r="F48" s="199"/>
      <c r="G48" s="203"/>
      <c r="H48" s="199"/>
      <c r="I48" s="69"/>
      <c r="J48" s="69"/>
      <c r="K48" s="69"/>
      <c r="L48" s="69"/>
    </row>
    <row r="49" spans="1:12" ht="35.25" customHeight="1" x14ac:dyDescent="0.25">
      <c r="A49" s="196">
        <v>4</v>
      </c>
      <c r="B49" s="70" t="s">
        <v>192</v>
      </c>
      <c r="C49" s="207">
        <v>45240</v>
      </c>
      <c r="D49" s="207">
        <v>45250</v>
      </c>
      <c r="E49" s="205" t="s">
        <v>494</v>
      </c>
      <c r="F49" s="205" t="s">
        <v>494</v>
      </c>
      <c r="G49" s="205" t="s">
        <v>494</v>
      </c>
      <c r="H49" s="205" t="s">
        <v>494</v>
      </c>
      <c r="I49" s="69"/>
      <c r="J49" s="69"/>
      <c r="K49" s="69"/>
      <c r="L49" s="69"/>
    </row>
    <row r="50" spans="1:12" ht="86.25" customHeight="1" x14ac:dyDescent="0.25">
      <c r="A50" s="196" t="s">
        <v>193</v>
      </c>
      <c r="B50" s="70" t="s">
        <v>403</v>
      </c>
      <c r="C50" s="207">
        <v>45250</v>
      </c>
      <c r="D50" s="204">
        <v>45260</v>
      </c>
      <c r="E50" s="205" t="s">
        <v>494</v>
      </c>
      <c r="F50" s="205" t="s">
        <v>494</v>
      </c>
      <c r="G50" s="205" t="s">
        <v>494</v>
      </c>
      <c r="H50" s="205" t="s">
        <v>494</v>
      </c>
      <c r="I50" s="69"/>
      <c r="J50" s="69"/>
      <c r="K50" s="69"/>
      <c r="L50" s="69"/>
    </row>
    <row r="51" spans="1:12" ht="77.25" customHeight="1" x14ac:dyDescent="0.25">
      <c r="A51" s="196" t="s">
        <v>191</v>
      </c>
      <c r="B51" s="70" t="s">
        <v>405</v>
      </c>
      <c r="C51" s="204" t="s">
        <v>486</v>
      </c>
      <c r="D51" s="212"/>
      <c r="E51" s="205" t="s">
        <v>494</v>
      </c>
      <c r="F51" s="205" t="s">
        <v>494</v>
      </c>
      <c r="G51" s="204" t="s">
        <v>486</v>
      </c>
      <c r="H51" s="205"/>
      <c r="I51" s="69"/>
      <c r="J51" s="69"/>
      <c r="K51" s="69"/>
      <c r="L51" s="69"/>
    </row>
    <row r="52" spans="1:12" ht="71.25" customHeight="1" x14ac:dyDescent="0.25">
      <c r="A52" s="196" t="s">
        <v>189</v>
      </c>
      <c r="B52" s="70" t="s">
        <v>190</v>
      </c>
      <c r="C52" s="204" t="s">
        <v>486</v>
      </c>
      <c r="D52" s="212"/>
      <c r="E52" s="205" t="s">
        <v>494</v>
      </c>
      <c r="F52" s="205" t="s">
        <v>494</v>
      </c>
      <c r="G52" s="204" t="s">
        <v>486</v>
      </c>
      <c r="H52" s="205"/>
      <c r="I52" s="69"/>
      <c r="J52" s="69"/>
      <c r="K52" s="69"/>
      <c r="L52" s="69"/>
    </row>
    <row r="53" spans="1:12" ht="48" customHeight="1" x14ac:dyDescent="0.25">
      <c r="A53" s="196" t="s">
        <v>187</v>
      </c>
      <c r="B53" s="156" t="s">
        <v>406</v>
      </c>
      <c r="C53" s="207">
        <v>45250</v>
      </c>
      <c r="D53" s="204">
        <v>45260</v>
      </c>
      <c r="E53" s="205" t="s">
        <v>494</v>
      </c>
      <c r="F53" s="205" t="s">
        <v>494</v>
      </c>
      <c r="G53" s="205" t="s">
        <v>494</v>
      </c>
      <c r="H53" s="205" t="s">
        <v>494</v>
      </c>
      <c r="I53" s="69"/>
      <c r="J53" s="69"/>
      <c r="K53" s="69"/>
      <c r="L53" s="69"/>
    </row>
    <row r="54" spans="1:12" ht="46.5" customHeight="1" x14ac:dyDescent="0.25">
      <c r="A54" s="196" t="s">
        <v>407</v>
      </c>
      <c r="B54" s="70" t="s">
        <v>188</v>
      </c>
      <c r="C54" s="204" t="s">
        <v>486</v>
      </c>
      <c r="D54" s="212"/>
      <c r="E54" s="205" t="s">
        <v>494</v>
      </c>
      <c r="F54" s="205" t="s">
        <v>494</v>
      </c>
      <c r="G54" s="204" t="s">
        <v>486</v>
      </c>
      <c r="H54" s="205"/>
      <c r="I54" s="69"/>
      <c r="J54" s="69"/>
      <c r="K54" s="69"/>
      <c r="L54" s="6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7" zoomScale="70" zoomScaleNormal="70" zoomScaleSheetLayoutView="70" workbookViewId="0">
      <selection activeCell="A24" sqref="A24:AG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10" style="63" customWidth="1"/>
    <col min="21" max="21" width="6.140625" style="63" customWidth="1"/>
    <col min="22" max="22" width="9.7109375" style="63" customWidth="1"/>
    <col min="23" max="23" width="6.140625" style="63" customWidth="1"/>
    <col min="24" max="24" width="13.140625" style="63" customWidth="1"/>
    <col min="25" max="25" width="6.42578125" style="63" customWidth="1"/>
    <col min="26" max="26" width="9.85546875" style="63" bestFit="1" customWidth="1"/>
    <col min="27" max="27" width="4.7109375" style="63" customWidth="1"/>
    <col min="28" max="16384" width="9.140625" style="63"/>
  </cols>
  <sheetData>
    <row r="1" spans="1:33" ht="18.75" x14ac:dyDescent="0.25">
      <c r="A1" s="64"/>
      <c r="B1" s="64"/>
      <c r="C1" s="64"/>
      <c r="D1" s="64"/>
      <c r="E1" s="64"/>
      <c r="F1" s="64"/>
      <c r="L1" s="64"/>
      <c r="M1" s="64"/>
      <c r="AG1" s="42"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33" ht="18.75" x14ac:dyDescent="0.3">
      <c r="A5" s="64"/>
      <c r="B5" s="64"/>
      <c r="C5" s="64"/>
      <c r="D5" s="64"/>
      <c r="E5" s="64"/>
      <c r="F5" s="64"/>
      <c r="L5" s="64"/>
      <c r="M5" s="64"/>
      <c r="Y5" s="15"/>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row>
    <row r="11" spans="1:33" x14ac:dyDescent="0.25">
      <c r="A11" s="255" t="str">
        <f>'1. паспорт местоположение'!A12:C12</f>
        <v>K_TP3300.PR.0089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row>
    <row r="14" spans="1:33" x14ac:dyDescent="0.25">
      <c r="A14"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7" spans="1:38" x14ac:dyDescent="0.25">
      <c r="A17" s="64"/>
      <c r="L17" s="64"/>
      <c r="M17" s="64"/>
      <c r="N17" s="64"/>
      <c r="O17" s="64"/>
      <c r="P17" s="64"/>
      <c r="Q17" s="64"/>
      <c r="R17" s="64"/>
      <c r="S17" s="64"/>
      <c r="T17" s="64"/>
      <c r="U17" s="64"/>
      <c r="V17" s="64"/>
      <c r="W17" s="64"/>
      <c r="X17" s="64"/>
    </row>
    <row r="18" spans="1:38" x14ac:dyDescent="0.25">
      <c r="A18" s="388" t="s">
        <v>449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38" x14ac:dyDescent="0.25">
      <c r="A19" s="64"/>
      <c r="B19" s="64"/>
      <c r="C19" s="64"/>
      <c r="D19" s="64"/>
      <c r="E19" s="64"/>
      <c r="F19" s="64"/>
      <c r="L19" s="64"/>
      <c r="M19" s="64"/>
      <c r="N19" s="64"/>
      <c r="O19" s="64"/>
      <c r="P19" s="64"/>
      <c r="Q19" s="64"/>
      <c r="R19" s="64"/>
      <c r="S19" s="64"/>
      <c r="T19" s="64"/>
      <c r="U19" s="64"/>
      <c r="V19" s="64"/>
      <c r="W19" s="64"/>
      <c r="X19" s="64"/>
    </row>
    <row r="20" spans="1:38" s="235" customFormat="1" ht="21" customHeight="1" x14ac:dyDescent="0.25">
      <c r="A20" s="382" t="s">
        <v>186</v>
      </c>
      <c r="B20" s="382" t="s">
        <v>185</v>
      </c>
      <c r="C20" s="380" t="s">
        <v>184</v>
      </c>
      <c r="D20" s="380"/>
      <c r="E20" s="381" t="s">
        <v>183</v>
      </c>
      <c r="F20" s="381"/>
      <c r="G20" s="382" t="s">
        <v>562</v>
      </c>
      <c r="H20" s="374" t="s">
        <v>563</v>
      </c>
      <c r="I20" s="375"/>
      <c r="J20" s="375"/>
      <c r="K20" s="375"/>
      <c r="L20" s="374" t="s">
        <v>552</v>
      </c>
      <c r="M20" s="375"/>
      <c r="N20" s="375"/>
      <c r="O20" s="375"/>
      <c r="P20" s="374" t="s">
        <v>553</v>
      </c>
      <c r="Q20" s="375"/>
      <c r="R20" s="375"/>
      <c r="S20" s="375"/>
      <c r="T20" s="374" t="s">
        <v>554</v>
      </c>
      <c r="U20" s="375"/>
      <c r="V20" s="375"/>
      <c r="W20" s="375"/>
      <c r="X20" s="374" t="s">
        <v>555</v>
      </c>
      <c r="Y20" s="375"/>
      <c r="Z20" s="375"/>
      <c r="AA20" s="375"/>
      <c r="AB20" s="374" t="s">
        <v>556</v>
      </c>
      <c r="AC20" s="375"/>
      <c r="AD20" s="375"/>
      <c r="AE20" s="375"/>
      <c r="AF20" s="376" t="s">
        <v>182</v>
      </c>
      <c r="AG20" s="377"/>
    </row>
    <row r="21" spans="1:38" s="235" customFormat="1" ht="81.75" customHeight="1" x14ac:dyDescent="0.25">
      <c r="A21" s="383"/>
      <c r="B21" s="383"/>
      <c r="C21" s="380"/>
      <c r="D21" s="380"/>
      <c r="E21" s="381"/>
      <c r="F21" s="381"/>
      <c r="G21" s="383"/>
      <c r="H21" s="385" t="s">
        <v>564</v>
      </c>
      <c r="I21" s="386"/>
      <c r="J21" s="385" t="s">
        <v>180</v>
      </c>
      <c r="K21" s="386"/>
      <c r="L21" s="380" t="s">
        <v>3</v>
      </c>
      <c r="M21" s="380"/>
      <c r="N21" s="380" t="s">
        <v>180</v>
      </c>
      <c r="O21" s="380"/>
      <c r="P21" s="380" t="s">
        <v>3</v>
      </c>
      <c r="Q21" s="380"/>
      <c r="R21" s="380" t="s">
        <v>180</v>
      </c>
      <c r="S21" s="380"/>
      <c r="T21" s="380" t="s">
        <v>3</v>
      </c>
      <c r="U21" s="380"/>
      <c r="V21" s="380" t="s">
        <v>180</v>
      </c>
      <c r="W21" s="380"/>
      <c r="X21" s="380" t="s">
        <v>3</v>
      </c>
      <c r="Y21" s="380"/>
      <c r="Z21" s="380" t="s">
        <v>180</v>
      </c>
      <c r="AA21" s="380"/>
      <c r="AB21" s="380" t="s">
        <v>3</v>
      </c>
      <c r="AC21" s="380"/>
      <c r="AD21" s="380" t="s">
        <v>180</v>
      </c>
      <c r="AE21" s="380"/>
      <c r="AF21" s="378"/>
      <c r="AG21" s="379"/>
    </row>
    <row r="22" spans="1:38" s="235" customFormat="1" ht="89.25" customHeight="1" x14ac:dyDescent="0.3">
      <c r="A22" s="384"/>
      <c r="B22" s="384"/>
      <c r="C22" s="234" t="s">
        <v>3</v>
      </c>
      <c r="D22" s="234" t="s">
        <v>180</v>
      </c>
      <c r="E22" s="236" t="s">
        <v>557</v>
      </c>
      <c r="F22" s="236" t="s">
        <v>558</v>
      </c>
      <c r="G22" s="384"/>
      <c r="H22" s="237" t="s">
        <v>430</v>
      </c>
      <c r="I22" s="237" t="s">
        <v>431</v>
      </c>
      <c r="J22" s="237" t="s">
        <v>430</v>
      </c>
      <c r="K22" s="237" t="s">
        <v>431</v>
      </c>
      <c r="L22" s="237" t="s">
        <v>430</v>
      </c>
      <c r="M22" s="237" t="s">
        <v>431</v>
      </c>
      <c r="N22" s="237" t="s">
        <v>430</v>
      </c>
      <c r="O22" s="237" t="s">
        <v>431</v>
      </c>
      <c r="P22" s="237" t="s">
        <v>430</v>
      </c>
      <c r="Q22" s="237" t="s">
        <v>431</v>
      </c>
      <c r="R22" s="237" t="s">
        <v>430</v>
      </c>
      <c r="S22" s="237" t="s">
        <v>431</v>
      </c>
      <c r="T22" s="237" t="s">
        <v>430</v>
      </c>
      <c r="U22" s="237" t="s">
        <v>431</v>
      </c>
      <c r="V22" s="237" t="s">
        <v>430</v>
      </c>
      <c r="W22" s="237" t="s">
        <v>431</v>
      </c>
      <c r="X22" s="237" t="s">
        <v>430</v>
      </c>
      <c r="Y22" s="237" t="s">
        <v>431</v>
      </c>
      <c r="Z22" s="237" t="s">
        <v>430</v>
      </c>
      <c r="AA22" s="237" t="s">
        <v>431</v>
      </c>
      <c r="AB22" s="237" t="s">
        <v>430</v>
      </c>
      <c r="AC22" s="237" t="s">
        <v>431</v>
      </c>
      <c r="AD22" s="237" t="s">
        <v>430</v>
      </c>
      <c r="AE22" s="237" t="s">
        <v>431</v>
      </c>
      <c r="AF22" s="234" t="s">
        <v>181</v>
      </c>
      <c r="AG22" s="234" t="s">
        <v>180</v>
      </c>
      <c r="AI22" s="238"/>
      <c r="AJ22" s="238"/>
      <c r="AK22" s="238"/>
      <c r="AL22" s="238"/>
    </row>
    <row r="23" spans="1:38" s="235"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c r="AD23" s="185">
        <v>30</v>
      </c>
      <c r="AE23" s="185">
        <v>31</v>
      </c>
      <c r="AF23" s="185">
        <v>32</v>
      </c>
      <c r="AG23" s="185">
        <v>33</v>
      </c>
    </row>
    <row r="24" spans="1:38" s="235" customFormat="1" ht="47.25" customHeight="1" x14ac:dyDescent="0.25">
      <c r="A24" s="186">
        <v>1</v>
      </c>
      <c r="B24" s="187" t="s">
        <v>179</v>
      </c>
      <c r="C24" s="209">
        <v>156.95843918484016</v>
      </c>
      <c r="D24" s="209">
        <v>12.03626295863614</v>
      </c>
      <c r="E24" s="209">
        <v>12.03626295863614</v>
      </c>
      <c r="F24" s="209">
        <v>12.03626295863614</v>
      </c>
      <c r="G24" s="209">
        <v>0</v>
      </c>
      <c r="H24" s="209">
        <v>11.561851144998364</v>
      </c>
      <c r="I24" s="209"/>
      <c r="J24" s="209">
        <v>0</v>
      </c>
      <c r="K24" s="209"/>
      <c r="L24" s="209">
        <v>12.03626295863614</v>
      </c>
      <c r="M24" s="209"/>
      <c r="N24" s="209" t="s">
        <v>494</v>
      </c>
      <c r="O24" s="209"/>
      <c r="P24" s="209">
        <v>0</v>
      </c>
      <c r="Q24" s="209"/>
      <c r="R24" s="209" t="s">
        <v>494</v>
      </c>
      <c r="S24" s="209"/>
      <c r="T24" s="209">
        <v>0</v>
      </c>
      <c r="U24" s="209"/>
      <c r="V24" s="209" t="s">
        <v>494</v>
      </c>
      <c r="W24" s="209"/>
      <c r="X24" s="209">
        <v>0</v>
      </c>
      <c r="Y24" s="209"/>
      <c r="Z24" s="209" t="s">
        <v>494</v>
      </c>
      <c r="AA24" s="209"/>
      <c r="AB24" s="209">
        <v>0</v>
      </c>
      <c r="AC24" s="209"/>
      <c r="AD24" s="209" t="s">
        <v>494</v>
      </c>
      <c r="AE24" s="209"/>
      <c r="AF24" s="209">
        <v>12.03626295863614</v>
      </c>
      <c r="AG24" s="209">
        <v>0</v>
      </c>
    </row>
    <row r="25" spans="1:38" s="235" customFormat="1" ht="24" customHeight="1" x14ac:dyDescent="0.25">
      <c r="A25" s="188" t="s">
        <v>178</v>
      </c>
      <c r="B25" s="189" t="s">
        <v>177</v>
      </c>
      <c r="C25" s="209"/>
      <c r="D25" s="209"/>
      <c r="E25" s="209"/>
      <c r="F25" s="209"/>
      <c r="G25" s="209">
        <v>0</v>
      </c>
      <c r="H25" s="209">
        <v>0</v>
      </c>
      <c r="I25" s="209"/>
      <c r="J25" s="209">
        <v>0</v>
      </c>
      <c r="K25" s="209"/>
      <c r="L25" s="209">
        <v>0</v>
      </c>
      <c r="M25" s="209"/>
      <c r="N25" s="209" t="s">
        <v>494</v>
      </c>
      <c r="O25" s="209"/>
      <c r="P25" s="209">
        <v>0</v>
      </c>
      <c r="Q25" s="209"/>
      <c r="R25" s="209" t="s">
        <v>494</v>
      </c>
      <c r="S25" s="209"/>
      <c r="T25" s="209">
        <v>0</v>
      </c>
      <c r="U25" s="209"/>
      <c r="V25" s="209" t="s">
        <v>494</v>
      </c>
      <c r="W25" s="209"/>
      <c r="X25" s="209">
        <v>0</v>
      </c>
      <c r="Y25" s="209"/>
      <c r="Z25" s="209" t="s">
        <v>494</v>
      </c>
      <c r="AA25" s="209"/>
      <c r="AB25" s="209">
        <v>0</v>
      </c>
      <c r="AC25" s="209"/>
      <c r="AD25" s="209" t="s">
        <v>494</v>
      </c>
      <c r="AE25" s="209"/>
      <c r="AF25" s="209">
        <v>0</v>
      </c>
      <c r="AG25" s="209">
        <v>0</v>
      </c>
    </row>
    <row r="26" spans="1:38" s="235" customFormat="1" x14ac:dyDescent="0.25">
      <c r="A26" s="188" t="s">
        <v>176</v>
      </c>
      <c r="B26" s="189" t="s">
        <v>175</v>
      </c>
      <c r="C26" s="209"/>
      <c r="D26" s="209"/>
      <c r="E26" s="209"/>
      <c r="F26" s="209"/>
      <c r="G26" s="209">
        <v>0</v>
      </c>
      <c r="H26" s="209">
        <v>0</v>
      </c>
      <c r="I26" s="209"/>
      <c r="J26" s="209">
        <v>0</v>
      </c>
      <c r="K26" s="209"/>
      <c r="L26" s="209">
        <v>0</v>
      </c>
      <c r="M26" s="209"/>
      <c r="N26" s="209" t="s">
        <v>494</v>
      </c>
      <c r="O26" s="209"/>
      <c r="P26" s="209">
        <v>0</v>
      </c>
      <c r="Q26" s="209"/>
      <c r="R26" s="209" t="s">
        <v>494</v>
      </c>
      <c r="S26" s="209"/>
      <c r="T26" s="209">
        <v>0</v>
      </c>
      <c r="U26" s="209"/>
      <c r="V26" s="209" t="s">
        <v>494</v>
      </c>
      <c r="W26" s="209"/>
      <c r="X26" s="209">
        <v>0</v>
      </c>
      <c r="Y26" s="209"/>
      <c r="Z26" s="209" t="s">
        <v>494</v>
      </c>
      <c r="AA26" s="209"/>
      <c r="AB26" s="209">
        <v>0</v>
      </c>
      <c r="AC26" s="209"/>
      <c r="AD26" s="209" t="s">
        <v>494</v>
      </c>
      <c r="AE26" s="209"/>
      <c r="AF26" s="209">
        <v>0</v>
      </c>
      <c r="AG26" s="209">
        <v>0</v>
      </c>
    </row>
    <row r="27" spans="1:38" s="235" customFormat="1" ht="38.25" customHeight="1" x14ac:dyDescent="0.25">
      <c r="A27" s="188" t="s">
        <v>174</v>
      </c>
      <c r="B27" s="189" t="s">
        <v>388</v>
      </c>
      <c r="C27" s="209"/>
      <c r="D27" s="209"/>
      <c r="E27" s="209"/>
      <c r="F27" s="209"/>
      <c r="G27" s="209">
        <v>0</v>
      </c>
      <c r="H27" s="209">
        <v>0</v>
      </c>
      <c r="I27" s="209"/>
      <c r="J27" s="209">
        <v>0</v>
      </c>
      <c r="K27" s="209"/>
      <c r="L27" s="209">
        <v>10.030219132196784</v>
      </c>
      <c r="M27" s="209"/>
      <c r="N27" s="209" t="s">
        <v>494</v>
      </c>
      <c r="O27" s="209"/>
      <c r="P27" s="209">
        <v>0</v>
      </c>
      <c r="Q27" s="209"/>
      <c r="R27" s="209" t="s">
        <v>494</v>
      </c>
      <c r="S27" s="209"/>
      <c r="T27" s="209">
        <v>0</v>
      </c>
      <c r="U27" s="209"/>
      <c r="V27" s="209" t="s">
        <v>494</v>
      </c>
      <c r="W27" s="209"/>
      <c r="X27" s="209">
        <v>0</v>
      </c>
      <c r="Y27" s="209"/>
      <c r="Z27" s="209" t="s">
        <v>494</v>
      </c>
      <c r="AA27" s="209"/>
      <c r="AB27" s="209">
        <v>0</v>
      </c>
      <c r="AC27" s="209"/>
      <c r="AD27" s="209" t="s">
        <v>494</v>
      </c>
      <c r="AE27" s="209"/>
      <c r="AF27" s="209">
        <v>10.030219132196784</v>
      </c>
      <c r="AG27" s="209">
        <v>0</v>
      </c>
    </row>
    <row r="28" spans="1:38" s="235" customFormat="1" x14ac:dyDescent="0.25">
      <c r="A28" s="188" t="s">
        <v>173</v>
      </c>
      <c r="B28" s="189" t="s">
        <v>172</v>
      </c>
      <c r="C28" s="209"/>
      <c r="D28" s="209"/>
      <c r="E28" s="209"/>
      <c r="F28" s="209"/>
      <c r="G28" s="209">
        <v>0</v>
      </c>
      <c r="H28" s="209">
        <v>0</v>
      </c>
      <c r="I28" s="209"/>
      <c r="J28" s="209">
        <v>0</v>
      </c>
      <c r="K28" s="209"/>
      <c r="L28" s="209">
        <v>0</v>
      </c>
      <c r="M28" s="209"/>
      <c r="N28" s="209" t="s">
        <v>494</v>
      </c>
      <c r="O28" s="209"/>
      <c r="P28" s="209">
        <v>0</v>
      </c>
      <c r="Q28" s="209"/>
      <c r="R28" s="209" t="s">
        <v>494</v>
      </c>
      <c r="S28" s="209"/>
      <c r="T28" s="209">
        <v>0</v>
      </c>
      <c r="U28" s="209"/>
      <c r="V28" s="209" t="s">
        <v>494</v>
      </c>
      <c r="W28" s="209"/>
      <c r="X28" s="209">
        <v>0</v>
      </c>
      <c r="Y28" s="209"/>
      <c r="Z28" s="209" t="s">
        <v>494</v>
      </c>
      <c r="AA28" s="209"/>
      <c r="AB28" s="209">
        <v>0</v>
      </c>
      <c r="AC28" s="209"/>
      <c r="AD28" s="209" t="s">
        <v>494</v>
      </c>
      <c r="AE28" s="209"/>
      <c r="AF28" s="209">
        <v>0</v>
      </c>
      <c r="AG28" s="209">
        <v>0</v>
      </c>
    </row>
    <row r="29" spans="1:38" s="235" customFormat="1" x14ac:dyDescent="0.25">
      <c r="A29" s="188" t="s">
        <v>171</v>
      </c>
      <c r="B29" s="190" t="s">
        <v>170</v>
      </c>
      <c r="C29" s="209"/>
      <c r="D29" s="209"/>
      <c r="E29" s="209"/>
      <c r="F29" s="209"/>
      <c r="G29" s="209">
        <v>0</v>
      </c>
      <c r="H29" s="209">
        <v>11.561851144998364</v>
      </c>
      <c r="I29" s="209"/>
      <c r="J29" s="209">
        <v>0</v>
      </c>
      <c r="K29" s="209"/>
      <c r="L29" s="209">
        <v>2.0060438264393561</v>
      </c>
      <c r="M29" s="209"/>
      <c r="N29" s="209" t="s">
        <v>494</v>
      </c>
      <c r="O29" s="209"/>
      <c r="P29" s="209">
        <v>0</v>
      </c>
      <c r="Q29" s="209"/>
      <c r="R29" s="209" t="s">
        <v>494</v>
      </c>
      <c r="S29" s="209"/>
      <c r="T29" s="209">
        <v>0</v>
      </c>
      <c r="U29" s="209"/>
      <c r="V29" s="209" t="s">
        <v>494</v>
      </c>
      <c r="W29" s="209"/>
      <c r="X29" s="209">
        <v>0</v>
      </c>
      <c r="Y29" s="209"/>
      <c r="Z29" s="209" t="s">
        <v>494</v>
      </c>
      <c r="AA29" s="209"/>
      <c r="AB29" s="209">
        <v>0</v>
      </c>
      <c r="AC29" s="209"/>
      <c r="AD29" s="209" t="s">
        <v>494</v>
      </c>
      <c r="AE29" s="209"/>
      <c r="AF29" s="209">
        <v>2.0060438264393561</v>
      </c>
      <c r="AG29" s="209">
        <v>0</v>
      </c>
    </row>
    <row r="30" spans="1:38" s="235" customFormat="1" ht="47.25" x14ac:dyDescent="0.25">
      <c r="A30" s="186" t="s">
        <v>64</v>
      </c>
      <c r="B30" s="187" t="s">
        <v>169</v>
      </c>
      <c r="C30" s="209">
        <v>130.79869932070011</v>
      </c>
      <c r="D30" s="209">
        <v>10.030219132196784</v>
      </c>
      <c r="E30" s="209">
        <v>10.030219132196784</v>
      </c>
      <c r="F30" s="209">
        <v>10.030219132196784</v>
      </c>
      <c r="G30" s="209">
        <v>0</v>
      </c>
      <c r="H30" s="209">
        <v>9.6348759541653042</v>
      </c>
      <c r="I30" s="209"/>
      <c r="J30" s="209">
        <v>0</v>
      </c>
      <c r="K30" s="209"/>
      <c r="L30" s="209">
        <v>10.030219132196784</v>
      </c>
      <c r="M30" s="209"/>
      <c r="N30" s="209" t="s">
        <v>494</v>
      </c>
      <c r="O30" s="209"/>
      <c r="P30" s="209">
        <v>0</v>
      </c>
      <c r="Q30" s="209"/>
      <c r="R30" s="209" t="s">
        <v>494</v>
      </c>
      <c r="S30" s="209"/>
      <c r="T30" s="209">
        <v>0</v>
      </c>
      <c r="U30" s="209"/>
      <c r="V30" s="209" t="s">
        <v>494</v>
      </c>
      <c r="W30" s="209"/>
      <c r="X30" s="209">
        <v>0</v>
      </c>
      <c r="Y30" s="209"/>
      <c r="Z30" s="209" t="s">
        <v>494</v>
      </c>
      <c r="AA30" s="209"/>
      <c r="AB30" s="209">
        <v>0</v>
      </c>
      <c r="AC30" s="209"/>
      <c r="AD30" s="209" t="s">
        <v>494</v>
      </c>
      <c r="AE30" s="209"/>
      <c r="AF30" s="209">
        <v>10.030219132196784</v>
      </c>
      <c r="AG30" s="209">
        <v>0</v>
      </c>
    </row>
    <row r="31" spans="1:38" s="235" customFormat="1" x14ac:dyDescent="0.25">
      <c r="A31" s="186" t="s">
        <v>168</v>
      </c>
      <c r="B31" s="189" t="s">
        <v>167</v>
      </c>
      <c r="C31" s="209">
        <v>9.6348759541653042</v>
      </c>
      <c r="D31" s="209">
        <v>10.030219132196784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v>0</v>
      </c>
      <c r="AG31" s="209">
        <v>0</v>
      </c>
    </row>
    <row r="32" spans="1:38" s="235" customFormat="1" ht="31.5" x14ac:dyDescent="0.25">
      <c r="A32" s="186" t="s">
        <v>500</v>
      </c>
      <c r="B32" s="189" t="s">
        <v>166</v>
      </c>
      <c r="C32" s="209">
        <v>2.4660017081839478</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v>0</v>
      </c>
      <c r="AG32" s="209">
        <v>0</v>
      </c>
    </row>
    <row r="33" spans="1:33" s="235" customFormat="1" x14ac:dyDescent="0.25">
      <c r="A33" s="186" t="s">
        <v>165</v>
      </c>
      <c r="B33" s="189" t="s">
        <v>164</v>
      </c>
      <c r="C33" s="209">
        <v>62.492206893358471</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v>0</v>
      </c>
      <c r="AG33" s="209">
        <v>0</v>
      </c>
    </row>
    <row r="34" spans="1:33" s="235" customFormat="1" x14ac:dyDescent="0.25">
      <c r="A34" s="186" t="s">
        <v>163</v>
      </c>
      <c r="B34" s="189" t="s">
        <v>162</v>
      </c>
      <c r="C34" s="209">
        <v>56.205614764992397</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v>0</v>
      </c>
      <c r="AG34" s="209">
        <v>0</v>
      </c>
    </row>
    <row r="35" spans="1:33" s="235" customFormat="1" ht="48" customHeight="1" x14ac:dyDescent="0.25">
      <c r="A35" s="186" t="s">
        <v>63</v>
      </c>
      <c r="B35" s="187" t="s">
        <v>161</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v>0</v>
      </c>
      <c r="AG35" s="209">
        <v>0</v>
      </c>
    </row>
    <row r="36" spans="1:33" s="235" customFormat="1" ht="44.25" customHeight="1" x14ac:dyDescent="0.25">
      <c r="A36" s="188" t="s">
        <v>160</v>
      </c>
      <c r="B36" s="189" t="s">
        <v>503</v>
      </c>
      <c r="C36" s="209"/>
      <c r="D36" s="209"/>
      <c r="E36" s="209"/>
      <c r="F36" s="209"/>
      <c r="G36" s="209">
        <v>0</v>
      </c>
      <c r="H36" s="209">
        <v>0</v>
      </c>
      <c r="I36" s="209"/>
      <c r="J36" s="209">
        <v>0</v>
      </c>
      <c r="K36" s="209"/>
      <c r="L36" s="209">
        <v>0</v>
      </c>
      <c r="M36" s="239" t="s">
        <v>543</v>
      </c>
      <c r="N36" s="209" t="s">
        <v>494</v>
      </c>
      <c r="O36" s="209" t="s">
        <v>494</v>
      </c>
      <c r="P36" s="209">
        <v>0</v>
      </c>
      <c r="Q36" s="239" t="s">
        <v>543</v>
      </c>
      <c r="R36" s="209" t="s">
        <v>494</v>
      </c>
      <c r="S36" s="209" t="s">
        <v>494</v>
      </c>
      <c r="T36" s="209">
        <v>0</v>
      </c>
      <c r="U36" s="239" t="s">
        <v>543</v>
      </c>
      <c r="V36" s="209" t="s">
        <v>494</v>
      </c>
      <c r="W36" s="209" t="s">
        <v>494</v>
      </c>
      <c r="X36" s="209">
        <v>0</v>
      </c>
      <c r="Y36" s="239" t="s">
        <v>543</v>
      </c>
      <c r="Z36" s="209" t="s">
        <v>494</v>
      </c>
      <c r="AA36" s="209" t="s">
        <v>494</v>
      </c>
      <c r="AB36" s="209">
        <v>0</v>
      </c>
      <c r="AC36" s="239" t="s">
        <v>543</v>
      </c>
      <c r="AD36" s="209" t="s">
        <v>494</v>
      </c>
      <c r="AE36" s="209" t="s">
        <v>494</v>
      </c>
      <c r="AF36" s="209">
        <v>0</v>
      </c>
      <c r="AG36" s="209">
        <v>0</v>
      </c>
    </row>
    <row r="37" spans="1:33" s="235" customFormat="1" ht="31.5" x14ac:dyDescent="0.25">
      <c r="A37" s="188" t="s">
        <v>159</v>
      </c>
      <c r="B37" s="191" t="s">
        <v>501</v>
      </c>
      <c r="C37" s="209"/>
      <c r="D37" s="209"/>
      <c r="E37" s="209"/>
      <c r="F37" s="209"/>
      <c r="G37" s="209">
        <v>0</v>
      </c>
      <c r="H37" s="209">
        <v>0</v>
      </c>
      <c r="I37" s="209"/>
      <c r="J37" s="209">
        <v>0</v>
      </c>
      <c r="K37" s="209"/>
      <c r="L37" s="209">
        <v>0</v>
      </c>
      <c r="M37" s="239" t="s">
        <v>543</v>
      </c>
      <c r="N37" s="209" t="s">
        <v>494</v>
      </c>
      <c r="O37" s="209" t="s">
        <v>494</v>
      </c>
      <c r="P37" s="209">
        <v>0</v>
      </c>
      <c r="Q37" s="239" t="s">
        <v>543</v>
      </c>
      <c r="R37" s="209" t="s">
        <v>494</v>
      </c>
      <c r="S37" s="209" t="s">
        <v>494</v>
      </c>
      <c r="T37" s="209">
        <v>0</v>
      </c>
      <c r="U37" s="239" t="s">
        <v>543</v>
      </c>
      <c r="V37" s="209" t="s">
        <v>494</v>
      </c>
      <c r="W37" s="209" t="s">
        <v>494</v>
      </c>
      <c r="X37" s="209">
        <v>0</v>
      </c>
      <c r="Y37" s="239" t="s">
        <v>543</v>
      </c>
      <c r="Z37" s="209" t="s">
        <v>494</v>
      </c>
      <c r="AA37" s="209" t="s">
        <v>494</v>
      </c>
      <c r="AB37" s="209">
        <v>0</v>
      </c>
      <c r="AC37" s="239" t="s">
        <v>543</v>
      </c>
      <c r="AD37" s="209" t="s">
        <v>494</v>
      </c>
      <c r="AE37" s="209" t="s">
        <v>494</v>
      </c>
      <c r="AF37" s="209">
        <v>0</v>
      </c>
      <c r="AG37" s="209">
        <v>0</v>
      </c>
    </row>
    <row r="38" spans="1:33" s="235" customFormat="1" x14ac:dyDescent="0.25">
      <c r="A38" s="188" t="s">
        <v>158</v>
      </c>
      <c r="B38" s="191" t="s">
        <v>149</v>
      </c>
      <c r="C38" s="209"/>
      <c r="D38" s="209"/>
      <c r="E38" s="209"/>
      <c r="F38" s="209"/>
      <c r="G38" s="209">
        <v>0</v>
      </c>
      <c r="H38" s="209">
        <v>0</v>
      </c>
      <c r="I38" s="209"/>
      <c r="J38" s="209">
        <v>0</v>
      </c>
      <c r="K38" s="209"/>
      <c r="L38" s="209">
        <v>0</v>
      </c>
      <c r="M38" s="239" t="s">
        <v>543</v>
      </c>
      <c r="N38" s="209" t="s">
        <v>494</v>
      </c>
      <c r="O38" s="209" t="s">
        <v>494</v>
      </c>
      <c r="P38" s="209">
        <v>0</v>
      </c>
      <c r="Q38" s="239" t="s">
        <v>543</v>
      </c>
      <c r="R38" s="209" t="s">
        <v>494</v>
      </c>
      <c r="S38" s="209" t="s">
        <v>494</v>
      </c>
      <c r="T38" s="209">
        <v>0</v>
      </c>
      <c r="U38" s="239" t="s">
        <v>543</v>
      </c>
      <c r="V38" s="209" t="s">
        <v>494</v>
      </c>
      <c r="W38" s="209" t="s">
        <v>494</v>
      </c>
      <c r="X38" s="209">
        <v>0</v>
      </c>
      <c r="Y38" s="239" t="s">
        <v>543</v>
      </c>
      <c r="Z38" s="209" t="s">
        <v>494</v>
      </c>
      <c r="AA38" s="209" t="s">
        <v>494</v>
      </c>
      <c r="AB38" s="209">
        <v>0</v>
      </c>
      <c r="AC38" s="239" t="s">
        <v>543</v>
      </c>
      <c r="AD38" s="209" t="s">
        <v>494</v>
      </c>
      <c r="AE38" s="209" t="s">
        <v>494</v>
      </c>
      <c r="AF38" s="209">
        <v>0</v>
      </c>
      <c r="AG38" s="209">
        <v>0</v>
      </c>
    </row>
    <row r="39" spans="1:33" s="235" customFormat="1" x14ac:dyDescent="0.25">
      <c r="A39" s="188" t="s">
        <v>157</v>
      </c>
      <c r="B39" s="189" t="s">
        <v>561</v>
      </c>
      <c r="C39" s="209"/>
      <c r="D39" s="209"/>
      <c r="E39" s="209"/>
      <c r="F39" s="209"/>
      <c r="G39" s="209">
        <v>0</v>
      </c>
      <c r="H39" s="209">
        <v>0</v>
      </c>
      <c r="I39" s="209"/>
      <c r="J39" s="209">
        <v>0</v>
      </c>
      <c r="K39" s="209"/>
      <c r="L39" s="209">
        <v>0</v>
      </c>
      <c r="M39" s="239" t="s">
        <v>543</v>
      </c>
      <c r="N39" s="209" t="s">
        <v>494</v>
      </c>
      <c r="O39" s="209" t="s">
        <v>494</v>
      </c>
      <c r="P39" s="209">
        <v>0</v>
      </c>
      <c r="Q39" s="239" t="s">
        <v>543</v>
      </c>
      <c r="R39" s="209" t="s">
        <v>494</v>
      </c>
      <c r="S39" s="209" t="s">
        <v>494</v>
      </c>
      <c r="T39" s="209">
        <v>0</v>
      </c>
      <c r="U39" s="239" t="s">
        <v>543</v>
      </c>
      <c r="V39" s="209" t="s">
        <v>494</v>
      </c>
      <c r="W39" s="209" t="s">
        <v>494</v>
      </c>
      <c r="X39" s="209">
        <v>0</v>
      </c>
      <c r="Y39" s="239" t="s">
        <v>543</v>
      </c>
      <c r="Z39" s="209" t="s">
        <v>494</v>
      </c>
      <c r="AA39" s="209" t="s">
        <v>494</v>
      </c>
      <c r="AB39" s="209">
        <v>0</v>
      </c>
      <c r="AC39" s="239" t="s">
        <v>543</v>
      </c>
      <c r="AD39" s="209" t="s">
        <v>494</v>
      </c>
      <c r="AE39" s="209" t="s">
        <v>494</v>
      </c>
      <c r="AF39" s="209">
        <v>0</v>
      </c>
      <c r="AG39" s="209">
        <v>0</v>
      </c>
    </row>
    <row r="40" spans="1:33" s="235" customFormat="1" x14ac:dyDescent="0.25">
      <c r="A40" s="188" t="s">
        <v>156</v>
      </c>
      <c r="B40" s="189" t="s">
        <v>504</v>
      </c>
      <c r="C40" s="209"/>
      <c r="D40" s="209"/>
      <c r="E40" s="209"/>
      <c r="F40" s="209"/>
      <c r="G40" s="209">
        <v>0</v>
      </c>
      <c r="H40" s="209">
        <v>0</v>
      </c>
      <c r="I40" s="209"/>
      <c r="J40" s="209">
        <v>0</v>
      </c>
      <c r="K40" s="209"/>
      <c r="L40" s="209">
        <v>0</v>
      </c>
      <c r="M40" s="239" t="s">
        <v>543</v>
      </c>
      <c r="N40" s="209" t="s">
        <v>494</v>
      </c>
      <c r="O40" s="209" t="s">
        <v>494</v>
      </c>
      <c r="P40" s="209">
        <v>0</v>
      </c>
      <c r="Q40" s="239" t="s">
        <v>543</v>
      </c>
      <c r="R40" s="209" t="s">
        <v>494</v>
      </c>
      <c r="S40" s="209" t="s">
        <v>494</v>
      </c>
      <c r="T40" s="209">
        <v>0</v>
      </c>
      <c r="U40" s="239" t="s">
        <v>543</v>
      </c>
      <c r="V40" s="209" t="s">
        <v>494</v>
      </c>
      <c r="W40" s="209" t="s">
        <v>494</v>
      </c>
      <c r="X40" s="209">
        <v>0</v>
      </c>
      <c r="Y40" s="239" t="s">
        <v>543</v>
      </c>
      <c r="Z40" s="209" t="s">
        <v>494</v>
      </c>
      <c r="AA40" s="209" t="s">
        <v>494</v>
      </c>
      <c r="AB40" s="209">
        <v>0</v>
      </c>
      <c r="AC40" s="239" t="s">
        <v>543</v>
      </c>
      <c r="AD40" s="209" t="s">
        <v>494</v>
      </c>
      <c r="AE40" s="209" t="s">
        <v>494</v>
      </c>
      <c r="AF40" s="209">
        <v>0</v>
      </c>
      <c r="AG40" s="209">
        <v>0</v>
      </c>
    </row>
    <row r="41" spans="1:33" s="235" customFormat="1" x14ac:dyDescent="0.25">
      <c r="A41" s="188" t="s">
        <v>155</v>
      </c>
      <c r="B41" s="189" t="s">
        <v>505</v>
      </c>
      <c r="C41" s="209"/>
      <c r="D41" s="209"/>
      <c r="E41" s="209"/>
      <c r="F41" s="209"/>
      <c r="G41" s="209">
        <v>0</v>
      </c>
      <c r="H41" s="209">
        <v>0</v>
      </c>
      <c r="I41" s="209"/>
      <c r="J41" s="209">
        <v>0</v>
      </c>
      <c r="K41" s="209"/>
      <c r="L41" s="209">
        <v>0</v>
      </c>
      <c r="M41" s="239" t="s">
        <v>543</v>
      </c>
      <c r="N41" s="209" t="s">
        <v>494</v>
      </c>
      <c r="O41" s="209" t="s">
        <v>494</v>
      </c>
      <c r="P41" s="209">
        <v>0</v>
      </c>
      <c r="Q41" s="239" t="s">
        <v>543</v>
      </c>
      <c r="R41" s="209" t="s">
        <v>494</v>
      </c>
      <c r="S41" s="209" t="s">
        <v>494</v>
      </c>
      <c r="T41" s="209">
        <v>0</v>
      </c>
      <c r="U41" s="239" t="s">
        <v>543</v>
      </c>
      <c r="V41" s="209" t="s">
        <v>494</v>
      </c>
      <c r="W41" s="209" t="s">
        <v>494</v>
      </c>
      <c r="X41" s="209">
        <v>0</v>
      </c>
      <c r="Y41" s="239" t="s">
        <v>543</v>
      </c>
      <c r="Z41" s="209" t="s">
        <v>494</v>
      </c>
      <c r="AA41" s="209" t="s">
        <v>494</v>
      </c>
      <c r="AB41" s="209">
        <v>0</v>
      </c>
      <c r="AC41" s="239" t="s">
        <v>543</v>
      </c>
      <c r="AD41" s="209" t="s">
        <v>494</v>
      </c>
      <c r="AE41" s="209" t="s">
        <v>494</v>
      </c>
      <c r="AF41" s="209">
        <v>0</v>
      </c>
      <c r="AG41" s="209">
        <v>0</v>
      </c>
    </row>
    <row r="42" spans="1:33" s="235" customFormat="1" x14ac:dyDescent="0.25">
      <c r="A42" s="188" t="s">
        <v>154</v>
      </c>
      <c r="B42" s="189" t="s">
        <v>506</v>
      </c>
      <c r="C42" s="209"/>
      <c r="D42" s="209"/>
      <c r="E42" s="209"/>
      <c r="F42" s="209"/>
      <c r="G42" s="209">
        <v>0</v>
      </c>
      <c r="H42" s="209">
        <v>0</v>
      </c>
      <c r="I42" s="209"/>
      <c r="J42" s="209">
        <v>0</v>
      </c>
      <c r="K42" s="209"/>
      <c r="L42" s="209">
        <v>0</v>
      </c>
      <c r="M42" s="239" t="s">
        <v>543</v>
      </c>
      <c r="N42" s="209" t="s">
        <v>494</v>
      </c>
      <c r="O42" s="209" t="s">
        <v>494</v>
      </c>
      <c r="P42" s="209">
        <v>0</v>
      </c>
      <c r="Q42" s="239" t="s">
        <v>543</v>
      </c>
      <c r="R42" s="209" t="s">
        <v>494</v>
      </c>
      <c r="S42" s="209" t="s">
        <v>494</v>
      </c>
      <c r="T42" s="209">
        <v>0</v>
      </c>
      <c r="U42" s="239" t="s">
        <v>543</v>
      </c>
      <c r="V42" s="209" t="s">
        <v>494</v>
      </c>
      <c r="W42" s="209" t="s">
        <v>494</v>
      </c>
      <c r="X42" s="209">
        <v>0</v>
      </c>
      <c r="Y42" s="239" t="s">
        <v>543</v>
      </c>
      <c r="Z42" s="209" t="s">
        <v>494</v>
      </c>
      <c r="AA42" s="209" t="s">
        <v>494</v>
      </c>
      <c r="AB42" s="209">
        <v>0</v>
      </c>
      <c r="AC42" s="239" t="s">
        <v>543</v>
      </c>
      <c r="AD42" s="209" t="s">
        <v>494</v>
      </c>
      <c r="AE42" s="209" t="s">
        <v>494</v>
      </c>
      <c r="AF42" s="209">
        <v>0</v>
      </c>
      <c r="AG42" s="209">
        <v>0</v>
      </c>
    </row>
    <row r="43" spans="1:33" s="235" customFormat="1" x14ac:dyDescent="0.25">
      <c r="A43" s="188" t="s">
        <v>507</v>
      </c>
      <c r="B43" s="189" t="s">
        <v>508</v>
      </c>
      <c r="C43" s="209"/>
      <c r="D43" s="209"/>
      <c r="E43" s="209"/>
      <c r="F43" s="209"/>
      <c r="G43" s="209">
        <v>0</v>
      </c>
      <c r="H43" s="209">
        <v>0</v>
      </c>
      <c r="I43" s="209"/>
      <c r="J43" s="209">
        <v>0</v>
      </c>
      <c r="K43" s="209"/>
      <c r="L43" s="209">
        <v>0</v>
      </c>
      <c r="M43" s="239" t="s">
        <v>543</v>
      </c>
      <c r="N43" s="209" t="s">
        <v>494</v>
      </c>
      <c r="O43" s="209" t="s">
        <v>494</v>
      </c>
      <c r="P43" s="209">
        <v>0</v>
      </c>
      <c r="Q43" s="239" t="s">
        <v>543</v>
      </c>
      <c r="R43" s="209" t="s">
        <v>494</v>
      </c>
      <c r="S43" s="209" t="s">
        <v>494</v>
      </c>
      <c r="T43" s="209">
        <v>0</v>
      </c>
      <c r="U43" s="239" t="s">
        <v>543</v>
      </c>
      <c r="V43" s="209" t="s">
        <v>494</v>
      </c>
      <c r="W43" s="209" t="s">
        <v>494</v>
      </c>
      <c r="X43" s="209">
        <v>0</v>
      </c>
      <c r="Y43" s="239" t="s">
        <v>543</v>
      </c>
      <c r="Z43" s="209" t="s">
        <v>494</v>
      </c>
      <c r="AA43" s="209" t="s">
        <v>494</v>
      </c>
      <c r="AB43" s="209">
        <v>0</v>
      </c>
      <c r="AC43" s="239" t="s">
        <v>543</v>
      </c>
      <c r="AD43" s="209" t="s">
        <v>494</v>
      </c>
      <c r="AE43" s="209" t="s">
        <v>494</v>
      </c>
      <c r="AF43" s="209">
        <v>0</v>
      </c>
      <c r="AG43" s="209">
        <v>0</v>
      </c>
    </row>
    <row r="44" spans="1:33" s="235" customFormat="1" x14ac:dyDescent="0.25">
      <c r="A44" s="188" t="s">
        <v>509</v>
      </c>
      <c r="B44" s="189" t="s">
        <v>510</v>
      </c>
      <c r="C44" s="209"/>
      <c r="D44" s="209"/>
      <c r="E44" s="209"/>
      <c r="F44" s="209"/>
      <c r="G44" s="209">
        <v>0</v>
      </c>
      <c r="H44" s="209">
        <v>0</v>
      </c>
      <c r="I44" s="209"/>
      <c r="J44" s="209">
        <v>0</v>
      </c>
      <c r="K44" s="209"/>
      <c r="L44" s="209">
        <v>0</v>
      </c>
      <c r="M44" s="239" t="s">
        <v>543</v>
      </c>
      <c r="N44" s="209" t="s">
        <v>494</v>
      </c>
      <c r="O44" s="209" t="s">
        <v>494</v>
      </c>
      <c r="P44" s="209">
        <v>0</v>
      </c>
      <c r="Q44" s="239" t="s">
        <v>543</v>
      </c>
      <c r="R44" s="209" t="s">
        <v>494</v>
      </c>
      <c r="S44" s="209" t="s">
        <v>494</v>
      </c>
      <c r="T44" s="209">
        <v>0</v>
      </c>
      <c r="U44" s="239" t="s">
        <v>543</v>
      </c>
      <c r="V44" s="209" t="s">
        <v>494</v>
      </c>
      <c r="W44" s="209" t="s">
        <v>494</v>
      </c>
      <c r="X44" s="209">
        <v>0</v>
      </c>
      <c r="Y44" s="239" t="s">
        <v>543</v>
      </c>
      <c r="Z44" s="209" t="s">
        <v>494</v>
      </c>
      <c r="AA44" s="209" t="s">
        <v>494</v>
      </c>
      <c r="AB44" s="209">
        <v>0</v>
      </c>
      <c r="AC44" s="239" t="s">
        <v>543</v>
      </c>
      <c r="AD44" s="209" t="s">
        <v>494</v>
      </c>
      <c r="AE44" s="209" t="s">
        <v>494</v>
      </c>
      <c r="AF44" s="209">
        <v>0</v>
      </c>
      <c r="AG44" s="209">
        <v>0</v>
      </c>
    </row>
    <row r="45" spans="1:33" s="235" customFormat="1" x14ac:dyDescent="0.25">
      <c r="A45" s="188" t="s">
        <v>511</v>
      </c>
      <c r="B45" s="189" t="s">
        <v>512</v>
      </c>
      <c r="C45" s="209"/>
      <c r="D45" s="209"/>
      <c r="E45" s="209"/>
      <c r="F45" s="209"/>
      <c r="G45" s="209">
        <v>0</v>
      </c>
      <c r="H45" s="209">
        <v>0</v>
      </c>
      <c r="I45" s="209"/>
      <c r="J45" s="209">
        <v>0</v>
      </c>
      <c r="K45" s="209"/>
      <c r="L45" s="209">
        <v>0</v>
      </c>
      <c r="M45" s="239" t="s">
        <v>543</v>
      </c>
      <c r="N45" s="209" t="s">
        <v>494</v>
      </c>
      <c r="O45" s="209" t="s">
        <v>494</v>
      </c>
      <c r="P45" s="209">
        <v>0</v>
      </c>
      <c r="Q45" s="239" t="s">
        <v>543</v>
      </c>
      <c r="R45" s="209" t="s">
        <v>494</v>
      </c>
      <c r="S45" s="209" t="s">
        <v>494</v>
      </c>
      <c r="T45" s="209">
        <v>0</v>
      </c>
      <c r="U45" s="239" t="s">
        <v>543</v>
      </c>
      <c r="V45" s="209" t="s">
        <v>494</v>
      </c>
      <c r="W45" s="209" t="s">
        <v>494</v>
      </c>
      <c r="X45" s="209">
        <v>0</v>
      </c>
      <c r="Y45" s="239" t="s">
        <v>543</v>
      </c>
      <c r="Z45" s="209" t="s">
        <v>494</v>
      </c>
      <c r="AA45" s="209" t="s">
        <v>494</v>
      </c>
      <c r="AB45" s="209">
        <v>0</v>
      </c>
      <c r="AC45" s="239" t="s">
        <v>543</v>
      </c>
      <c r="AD45" s="209" t="s">
        <v>494</v>
      </c>
      <c r="AE45" s="209" t="s">
        <v>494</v>
      </c>
      <c r="AF45" s="209">
        <v>0</v>
      </c>
      <c r="AG45" s="209">
        <v>0</v>
      </c>
    </row>
    <row r="46" spans="1:33" s="235" customFormat="1" x14ac:dyDescent="0.25">
      <c r="A46" s="188" t="s">
        <v>513</v>
      </c>
      <c r="B46" s="189" t="s">
        <v>514</v>
      </c>
      <c r="C46" s="209"/>
      <c r="D46" s="209"/>
      <c r="E46" s="209"/>
      <c r="F46" s="209"/>
      <c r="G46" s="209">
        <v>0</v>
      </c>
      <c r="H46" s="209">
        <v>0</v>
      </c>
      <c r="I46" s="209"/>
      <c r="J46" s="209">
        <v>0</v>
      </c>
      <c r="K46" s="209"/>
      <c r="L46" s="209">
        <v>0</v>
      </c>
      <c r="M46" s="239" t="s">
        <v>543</v>
      </c>
      <c r="N46" s="209" t="s">
        <v>494</v>
      </c>
      <c r="O46" s="209" t="s">
        <v>494</v>
      </c>
      <c r="P46" s="209">
        <v>0</v>
      </c>
      <c r="Q46" s="239" t="s">
        <v>543</v>
      </c>
      <c r="R46" s="209" t="s">
        <v>494</v>
      </c>
      <c r="S46" s="209" t="s">
        <v>494</v>
      </c>
      <c r="T46" s="209">
        <v>0</v>
      </c>
      <c r="U46" s="239" t="s">
        <v>543</v>
      </c>
      <c r="V46" s="209" t="s">
        <v>494</v>
      </c>
      <c r="W46" s="209" t="s">
        <v>494</v>
      </c>
      <c r="X46" s="209">
        <v>0</v>
      </c>
      <c r="Y46" s="239" t="s">
        <v>543</v>
      </c>
      <c r="Z46" s="209" t="s">
        <v>494</v>
      </c>
      <c r="AA46" s="209" t="s">
        <v>494</v>
      </c>
      <c r="AB46" s="209">
        <v>0</v>
      </c>
      <c r="AC46" s="239" t="s">
        <v>543</v>
      </c>
      <c r="AD46" s="209" t="s">
        <v>494</v>
      </c>
      <c r="AE46" s="209" t="s">
        <v>494</v>
      </c>
      <c r="AF46" s="209">
        <v>0</v>
      </c>
      <c r="AG46" s="209">
        <v>0</v>
      </c>
    </row>
    <row r="47" spans="1:33" s="235" customFormat="1" x14ac:dyDescent="0.25">
      <c r="A47" s="186" t="s">
        <v>62</v>
      </c>
      <c r="B47" s="187" t="s">
        <v>153</v>
      </c>
      <c r="C47" s="209"/>
      <c r="D47" s="209"/>
      <c r="E47" s="209"/>
      <c r="F47" s="209"/>
      <c r="G47" s="209"/>
      <c r="H47" s="209"/>
      <c r="I47" s="209"/>
      <c r="J47" s="209"/>
      <c r="K47" s="209"/>
      <c r="L47" s="209"/>
      <c r="M47" s="209"/>
      <c r="N47" s="209"/>
      <c r="O47" s="209"/>
      <c r="P47" s="209"/>
      <c r="Q47" s="209"/>
      <c r="R47" s="209"/>
      <c r="S47" s="209"/>
      <c r="T47" s="209"/>
      <c r="U47" s="209"/>
      <c r="V47" s="209"/>
      <c r="W47" s="239"/>
      <c r="X47" s="209"/>
      <c r="Y47" s="209"/>
      <c r="Z47" s="209"/>
      <c r="AA47" s="209"/>
      <c r="AB47" s="209"/>
      <c r="AC47" s="209"/>
      <c r="AD47" s="209"/>
      <c r="AE47" s="209"/>
      <c r="AF47" s="209"/>
      <c r="AG47" s="209"/>
    </row>
    <row r="48" spans="1:33" s="235" customFormat="1" ht="33.75" customHeight="1" x14ac:dyDescent="0.25">
      <c r="A48" s="188" t="s">
        <v>152</v>
      </c>
      <c r="B48" s="189" t="s">
        <v>503</v>
      </c>
      <c r="C48" s="209"/>
      <c r="D48" s="209"/>
      <c r="E48" s="209"/>
      <c r="F48" s="209"/>
      <c r="G48" s="209">
        <v>0</v>
      </c>
      <c r="H48" s="209">
        <v>0</v>
      </c>
      <c r="I48" s="209"/>
      <c r="J48" s="209">
        <v>0</v>
      </c>
      <c r="K48" s="209"/>
      <c r="L48" s="209">
        <v>0</v>
      </c>
      <c r="M48" s="209"/>
      <c r="N48" s="209" t="s">
        <v>494</v>
      </c>
      <c r="O48" s="209"/>
      <c r="P48" s="209">
        <v>0</v>
      </c>
      <c r="Q48" s="209"/>
      <c r="R48" s="209" t="s">
        <v>494</v>
      </c>
      <c r="S48" s="209"/>
      <c r="T48" s="209">
        <v>0</v>
      </c>
      <c r="U48" s="209"/>
      <c r="V48" s="209" t="s">
        <v>494</v>
      </c>
      <c r="W48" s="209"/>
      <c r="X48" s="209">
        <v>0</v>
      </c>
      <c r="Y48" s="209"/>
      <c r="Z48" s="209" t="s">
        <v>494</v>
      </c>
      <c r="AA48" s="209"/>
      <c r="AB48" s="209">
        <v>0</v>
      </c>
      <c r="AC48" s="209"/>
      <c r="AD48" s="209" t="s">
        <v>494</v>
      </c>
      <c r="AE48" s="209"/>
      <c r="AF48" s="209">
        <v>0</v>
      </c>
      <c r="AG48" s="209">
        <v>0</v>
      </c>
    </row>
    <row r="49" spans="1:33" s="235" customFormat="1" ht="31.5" x14ac:dyDescent="0.25">
      <c r="A49" s="188" t="s">
        <v>151</v>
      </c>
      <c r="B49" s="191" t="s">
        <v>501</v>
      </c>
      <c r="C49" s="209"/>
      <c r="D49" s="209"/>
      <c r="E49" s="209"/>
      <c r="F49" s="209"/>
      <c r="G49" s="209">
        <v>0</v>
      </c>
      <c r="H49" s="209">
        <v>0</v>
      </c>
      <c r="I49" s="209"/>
      <c r="J49" s="209">
        <v>0</v>
      </c>
      <c r="K49" s="209"/>
      <c r="L49" s="209">
        <v>0</v>
      </c>
      <c r="M49" s="209"/>
      <c r="N49" s="209" t="s">
        <v>494</v>
      </c>
      <c r="O49" s="209"/>
      <c r="P49" s="209">
        <v>0</v>
      </c>
      <c r="Q49" s="209"/>
      <c r="R49" s="209" t="s">
        <v>494</v>
      </c>
      <c r="S49" s="209"/>
      <c r="T49" s="209">
        <v>0</v>
      </c>
      <c r="U49" s="209"/>
      <c r="V49" s="209" t="s">
        <v>494</v>
      </c>
      <c r="W49" s="209"/>
      <c r="X49" s="209">
        <v>0</v>
      </c>
      <c r="Y49" s="209"/>
      <c r="Z49" s="209" t="s">
        <v>494</v>
      </c>
      <c r="AA49" s="209"/>
      <c r="AB49" s="209">
        <v>0</v>
      </c>
      <c r="AC49" s="209"/>
      <c r="AD49" s="209" t="s">
        <v>494</v>
      </c>
      <c r="AE49" s="209"/>
      <c r="AF49" s="209">
        <v>0</v>
      </c>
      <c r="AG49" s="209">
        <v>0</v>
      </c>
    </row>
    <row r="50" spans="1:33" s="235" customFormat="1" x14ac:dyDescent="0.25">
      <c r="A50" s="188" t="s">
        <v>150</v>
      </c>
      <c r="B50" s="191" t="s">
        <v>149</v>
      </c>
      <c r="C50" s="209"/>
      <c r="D50" s="209"/>
      <c r="E50" s="209"/>
      <c r="F50" s="209"/>
      <c r="G50" s="209">
        <v>0</v>
      </c>
      <c r="H50" s="209">
        <v>0</v>
      </c>
      <c r="I50" s="209"/>
      <c r="J50" s="209">
        <v>0</v>
      </c>
      <c r="K50" s="209"/>
      <c r="L50" s="209">
        <v>0</v>
      </c>
      <c r="M50" s="209"/>
      <c r="N50" s="209" t="s">
        <v>494</v>
      </c>
      <c r="O50" s="209"/>
      <c r="P50" s="209">
        <v>0</v>
      </c>
      <c r="Q50" s="209"/>
      <c r="R50" s="209" t="s">
        <v>494</v>
      </c>
      <c r="S50" s="209"/>
      <c r="T50" s="209">
        <v>0</v>
      </c>
      <c r="U50" s="209"/>
      <c r="V50" s="209" t="s">
        <v>494</v>
      </c>
      <c r="W50" s="209"/>
      <c r="X50" s="209">
        <v>0</v>
      </c>
      <c r="Y50" s="209"/>
      <c r="Z50" s="209" t="s">
        <v>494</v>
      </c>
      <c r="AA50" s="209"/>
      <c r="AB50" s="209">
        <v>0</v>
      </c>
      <c r="AC50" s="209"/>
      <c r="AD50" s="209" t="s">
        <v>494</v>
      </c>
      <c r="AE50" s="209"/>
      <c r="AF50" s="209">
        <v>0</v>
      </c>
      <c r="AG50" s="209">
        <v>0</v>
      </c>
    </row>
    <row r="51" spans="1:33" s="235" customFormat="1" ht="31.5" x14ac:dyDescent="0.25">
      <c r="A51" s="188" t="s">
        <v>148</v>
      </c>
      <c r="B51" s="189" t="s">
        <v>147</v>
      </c>
      <c r="C51" s="209"/>
      <c r="D51" s="209"/>
      <c r="E51" s="209"/>
      <c r="F51" s="209"/>
      <c r="G51" s="209">
        <v>0</v>
      </c>
      <c r="H51" s="209">
        <v>0</v>
      </c>
      <c r="I51" s="209"/>
      <c r="J51" s="209">
        <v>0</v>
      </c>
      <c r="K51" s="209"/>
      <c r="L51" s="209">
        <v>0</v>
      </c>
      <c r="M51" s="209"/>
      <c r="N51" s="209" t="s">
        <v>494</v>
      </c>
      <c r="O51" s="209"/>
      <c r="P51" s="209">
        <v>0</v>
      </c>
      <c r="Q51" s="209"/>
      <c r="R51" s="209" t="s">
        <v>494</v>
      </c>
      <c r="S51" s="209"/>
      <c r="T51" s="209">
        <v>0</v>
      </c>
      <c r="U51" s="209"/>
      <c r="V51" s="209" t="s">
        <v>494</v>
      </c>
      <c r="W51" s="209"/>
      <c r="X51" s="209">
        <v>0</v>
      </c>
      <c r="Y51" s="209"/>
      <c r="Z51" s="209" t="s">
        <v>494</v>
      </c>
      <c r="AA51" s="209"/>
      <c r="AB51" s="209">
        <v>0</v>
      </c>
      <c r="AC51" s="209"/>
      <c r="AD51" s="209" t="s">
        <v>494</v>
      </c>
      <c r="AE51" s="209"/>
      <c r="AF51" s="209">
        <v>0</v>
      </c>
      <c r="AG51" s="209">
        <v>0</v>
      </c>
    </row>
    <row r="52" spans="1:33" s="235" customFormat="1" ht="31.5" x14ac:dyDescent="0.25">
      <c r="A52" s="188" t="s">
        <v>146</v>
      </c>
      <c r="B52" s="189" t="s">
        <v>145</v>
      </c>
      <c r="C52" s="209"/>
      <c r="D52" s="209"/>
      <c r="E52" s="209"/>
      <c r="F52" s="209"/>
      <c r="G52" s="209">
        <v>0</v>
      </c>
      <c r="H52" s="209">
        <v>0</v>
      </c>
      <c r="I52" s="209"/>
      <c r="J52" s="209">
        <v>0</v>
      </c>
      <c r="K52" s="209"/>
      <c r="L52" s="209">
        <v>0</v>
      </c>
      <c r="M52" s="209"/>
      <c r="N52" s="209" t="s">
        <v>494</v>
      </c>
      <c r="O52" s="209"/>
      <c r="P52" s="209">
        <v>0</v>
      </c>
      <c r="Q52" s="209"/>
      <c r="R52" s="209" t="s">
        <v>494</v>
      </c>
      <c r="S52" s="209"/>
      <c r="T52" s="209">
        <v>0</v>
      </c>
      <c r="U52" s="209"/>
      <c r="V52" s="209" t="s">
        <v>494</v>
      </c>
      <c r="W52" s="209"/>
      <c r="X52" s="209">
        <v>0</v>
      </c>
      <c r="Y52" s="209"/>
      <c r="Z52" s="209" t="s">
        <v>494</v>
      </c>
      <c r="AA52" s="209"/>
      <c r="AB52" s="209">
        <v>0</v>
      </c>
      <c r="AC52" s="209"/>
      <c r="AD52" s="209" t="s">
        <v>494</v>
      </c>
      <c r="AE52" s="209"/>
      <c r="AF52" s="209">
        <v>0</v>
      </c>
      <c r="AG52" s="209">
        <v>0</v>
      </c>
    </row>
    <row r="53" spans="1:33" s="235" customFormat="1" x14ac:dyDescent="0.25">
      <c r="A53" s="188" t="s">
        <v>144</v>
      </c>
      <c r="B53" s="189" t="s">
        <v>143</v>
      </c>
      <c r="C53" s="209"/>
      <c r="D53" s="209"/>
      <c r="E53" s="209"/>
      <c r="F53" s="209"/>
      <c r="G53" s="209">
        <v>0</v>
      </c>
      <c r="H53" s="209">
        <v>0</v>
      </c>
      <c r="I53" s="209"/>
      <c r="J53" s="209">
        <v>0</v>
      </c>
      <c r="K53" s="209"/>
      <c r="L53" s="209">
        <v>0</v>
      </c>
      <c r="M53" s="209"/>
      <c r="N53" s="209" t="s">
        <v>494</v>
      </c>
      <c r="O53" s="209"/>
      <c r="P53" s="209">
        <v>0</v>
      </c>
      <c r="Q53" s="209"/>
      <c r="R53" s="209" t="s">
        <v>494</v>
      </c>
      <c r="S53" s="209"/>
      <c r="T53" s="209">
        <v>0</v>
      </c>
      <c r="U53" s="209"/>
      <c r="V53" s="209" t="s">
        <v>494</v>
      </c>
      <c r="W53" s="209"/>
      <c r="X53" s="209">
        <v>0</v>
      </c>
      <c r="Y53" s="209"/>
      <c r="Z53" s="209" t="s">
        <v>494</v>
      </c>
      <c r="AA53" s="209"/>
      <c r="AB53" s="209">
        <v>0</v>
      </c>
      <c r="AC53" s="209"/>
      <c r="AD53" s="209" t="s">
        <v>494</v>
      </c>
      <c r="AE53" s="209"/>
      <c r="AF53" s="209">
        <v>0</v>
      </c>
      <c r="AG53" s="209">
        <v>0</v>
      </c>
    </row>
    <row r="54" spans="1:33" s="235" customFormat="1" x14ac:dyDescent="0.25">
      <c r="A54" s="188" t="s">
        <v>142</v>
      </c>
      <c r="B54" s="189" t="s">
        <v>504</v>
      </c>
      <c r="C54" s="209"/>
      <c r="D54" s="209"/>
      <c r="E54" s="209"/>
      <c r="F54" s="209"/>
      <c r="G54" s="209">
        <v>0</v>
      </c>
      <c r="H54" s="209">
        <v>0</v>
      </c>
      <c r="I54" s="209"/>
      <c r="J54" s="209">
        <v>0</v>
      </c>
      <c r="K54" s="209"/>
      <c r="L54" s="209">
        <v>0</v>
      </c>
      <c r="M54" s="209"/>
      <c r="N54" s="209" t="s">
        <v>494</v>
      </c>
      <c r="O54" s="209"/>
      <c r="P54" s="209">
        <v>0</v>
      </c>
      <c r="Q54" s="209"/>
      <c r="R54" s="209" t="s">
        <v>494</v>
      </c>
      <c r="S54" s="209"/>
      <c r="T54" s="209">
        <v>0</v>
      </c>
      <c r="U54" s="209"/>
      <c r="V54" s="209" t="s">
        <v>494</v>
      </c>
      <c r="W54" s="209"/>
      <c r="X54" s="209">
        <v>0</v>
      </c>
      <c r="Y54" s="209"/>
      <c r="Z54" s="209" t="s">
        <v>494</v>
      </c>
      <c r="AA54" s="209"/>
      <c r="AB54" s="209">
        <v>0</v>
      </c>
      <c r="AC54" s="209"/>
      <c r="AD54" s="209" t="s">
        <v>494</v>
      </c>
      <c r="AE54" s="209"/>
      <c r="AF54" s="209">
        <v>0</v>
      </c>
      <c r="AG54" s="209">
        <v>0</v>
      </c>
    </row>
    <row r="55" spans="1:33" s="235" customFormat="1" x14ac:dyDescent="0.25">
      <c r="A55" s="188" t="s">
        <v>515</v>
      </c>
      <c r="B55" s="189" t="s">
        <v>505</v>
      </c>
      <c r="C55" s="209"/>
      <c r="D55" s="209"/>
      <c r="E55" s="209"/>
      <c r="F55" s="209"/>
      <c r="G55" s="209">
        <v>0</v>
      </c>
      <c r="H55" s="209">
        <v>0</v>
      </c>
      <c r="I55" s="209"/>
      <c r="J55" s="209">
        <v>0</v>
      </c>
      <c r="K55" s="209"/>
      <c r="L55" s="209">
        <v>0</v>
      </c>
      <c r="M55" s="209"/>
      <c r="N55" s="209" t="s">
        <v>494</v>
      </c>
      <c r="O55" s="209"/>
      <c r="P55" s="209">
        <v>0</v>
      </c>
      <c r="Q55" s="209"/>
      <c r="R55" s="209" t="s">
        <v>494</v>
      </c>
      <c r="S55" s="209"/>
      <c r="T55" s="209">
        <v>0</v>
      </c>
      <c r="U55" s="209"/>
      <c r="V55" s="209" t="s">
        <v>494</v>
      </c>
      <c r="W55" s="209"/>
      <c r="X55" s="209">
        <v>0</v>
      </c>
      <c r="Y55" s="209"/>
      <c r="Z55" s="209" t="s">
        <v>494</v>
      </c>
      <c r="AA55" s="209"/>
      <c r="AB55" s="209">
        <v>0</v>
      </c>
      <c r="AC55" s="209"/>
      <c r="AD55" s="209" t="s">
        <v>494</v>
      </c>
      <c r="AE55" s="209"/>
      <c r="AF55" s="209">
        <v>0</v>
      </c>
      <c r="AG55" s="209">
        <v>0</v>
      </c>
    </row>
    <row r="56" spans="1:33" s="235" customFormat="1" x14ac:dyDescent="0.25">
      <c r="A56" s="188" t="s">
        <v>516</v>
      </c>
      <c r="B56" s="189" t="s">
        <v>506</v>
      </c>
      <c r="C56" s="209"/>
      <c r="D56" s="209"/>
      <c r="E56" s="209"/>
      <c r="F56" s="209"/>
      <c r="G56" s="209">
        <v>0</v>
      </c>
      <c r="H56" s="209">
        <v>0</v>
      </c>
      <c r="I56" s="209"/>
      <c r="J56" s="209">
        <v>0</v>
      </c>
      <c r="K56" s="209"/>
      <c r="L56" s="209">
        <v>0</v>
      </c>
      <c r="M56" s="209"/>
      <c r="N56" s="209" t="s">
        <v>494</v>
      </c>
      <c r="O56" s="209"/>
      <c r="P56" s="209">
        <v>0</v>
      </c>
      <c r="Q56" s="209"/>
      <c r="R56" s="209" t="s">
        <v>494</v>
      </c>
      <c r="S56" s="209"/>
      <c r="T56" s="209">
        <v>0</v>
      </c>
      <c r="U56" s="209"/>
      <c r="V56" s="209" t="s">
        <v>494</v>
      </c>
      <c r="W56" s="209"/>
      <c r="X56" s="209">
        <v>0</v>
      </c>
      <c r="Y56" s="209"/>
      <c r="Z56" s="209" t="s">
        <v>494</v>
      </c>
      <c r="AA56" s="209"/>
      <c r="AB56" s="209">
        <v>0</v>
      </c>
      <c r="AC56" s="209"/>
      <c r="AD56" s="209" t="s">
        <v>494</v>
      </c>
      <c r="AE56" s="209"/>
      <c r="AF56" s="209">
        <v>0</v>
      </c>
      <c r="AG56" s="209">
        <v>0</v>
      </c>
    </row>
    <row r="57" spans="1:33" s="235" customFormat="1" x14ac:dyDescent="0.25">
      <c r="A57" s="188" t="s">
        <v>517</v>
      </c>
      <c r="B57" s="189" t="s">
        <v>508</v>
      </c>
      <c r="C57" s="209"/>
      <c r="D57" s="209"/>
      <c r="E57" s="209"/>
      <c r="F57" s="209"/>
      <c r="G57" s="209">
        <v>0</v>
      </c>
      <c r="H57" s="209">
        <v>0</v>
      </c>
      <c r="I57" s="209"/>
      <c r="J57" s="209">
        <v>0</v>
      </c>
      <c r="K57" s="209"/>
      <c r="L57" s="209">
        <v>0</v>
      </c>
      <c r="M57" s="209"/>
      <c r="N57" s="209" t="s">
        <v>494</v>
      </c>
      <c r="O57" s="209"/>
      <c r="P57" s="209">
        <v>0</v>
      </c>
      <c r="Q57" s="209"/>
      <c r="R57" s="209" t="s">
        <v>494</v>
      </c>
      <c r="S57" s="209"/>
      <c r="T57" s="209">
        <v>0</v>
      </c>
      <c r="U57" s="209"/>
      <c r="V57" s="209" t="s">
        <v>494</v>
      </c>
      <c r="W57" s="209"/>
      <c r="X57" s="209">
        <v>0</v>
      </c>
      <c r="Y57" s="209"/>
      <c r="Z57" s="209" t="s">
        <v>494</v>
      </c>
      <c r="AA57" s="209"/>
      <c r="AB57" s="209">
        <v>0</v>
      </c>
      <c r="AC57" s="209"/>
      <c r="AD57" s="209" t="s">
        <v>494</v>
      </c>
      <c r="AE57" s="209"/>
      <c r="AF57" s="209">
        <v>0</v>
      </c>
      <c r="AG57" s="209">
        <v>0</v>
      </c>
    </row>
    <row r="58" spans="1:33" s="235" customFormat="1" x14ac:dyDescent="0.25">
      <c r="A58" s="188" t="s">
        <v>518</v>
      </c>
      <c r="B58" s="189" t="s">
        <v>510</v>
      </c>
      <c r="C58" s="209"/>
      <c r="D58" s="209"/>
      <c r="E58" s="209"/>
      <c r="F58" s="209"/>
      <c r="G58" s="209">
        <v>0</v>
      </c>
      <c r="H58" s="209">
        <v>0</v>
      </c>
      <c r="I58" s="209"/>
      <c r="J58" s="209">
        <v>0</v>
      </c>
      <c r="K58" s="209"/>
      <c r="L58" s="209">
        <v>0</v>
      </c>
      <c r="M58" s="209"/>
      <c r="N58" s="209" t="s">
        <v>494</v>
      </c>
      <c r="O58" s="209"/>
      <c r="P58" s="209">
        <v>0</v>
      </c>
      <c r="Q58" s="209"/>
      <c r="R58" s="209" t="s">
        <v>494</v>
      </c>
      <c r="S58" s="209"/>
      <c r="T58" s="209">
        <v>0</v>
      </c>
      <c r="U58" s="209"/>
      <c r="V58" s="209" t="s">
        <v>494</v>
      </c>
      <c r="W58" s="209"/>
      <c r="X58" s="209">
        <v>0</v>
      </c>
      <c r="Y58" s="209"/>
      <c r="Z58" s="209" t="s">
        <v>494</v>
      </c>
      <c r="AA58" s="209"/>
      <c r="AB58" s="209">
        <v>0</v>
      </c>
      <c r="AC58" s="209"/>
      <c r="AD58" s="209" t="s">
        <v>494</v>
      </c>
      <c r="AE58" s="209"/>
      <c r="AF58" s="209">
        <v>0</v>
      </c>
      <c r="AG58" s="209">
        <v>0</v>
      </c>
    </row>
    <row r="59" spans="1:33" s="235" customFormat="1" x14ac:dyDescent="0.25">
      <c r="A59" s="188" t="s">
        <v>519</v>
      </c>
      <c r="B59" s="189" t="s">
        <v>512</v>
      </c>
      <c r="C59" s="209"/>
      <c r="D59" s="209"/>
      <c r="E59" s="209"/>
      <c r="F59" s="209"/>
      <c r="G59" s="209">
        <v>0</v>
      </c>
      <c r="H59" s="209">
        <v>0</v>
      </c>
      <c r="I59" s="209"/>
      <c r="J59" s="209">
        <v>0</v>
      </c>
      <c r="K59" s="209"/>
      <c r="L59" s="209">
        <v>0</v>
      </c>
      <c r="M59" s="209"/>
      <c r="N59" s="209" t="s">
        <v>494</v>
      </c>
      <c r="O59" s="209"/>
      <c r="P59" s="209">
        <v>0</v>
      </c>
      <c r="Q59" s="209"/>
      <c r="R59" s="209" t="s">
        <v>494</v>
      </c>
      <c r="S59" s="209"/>
      <c r="T59" s="209">
        <v>0</v>
      </c>
      <c r="U59" s="209"/>
      <c r="V59" s="209" t="s">
        <v>494</v>
      </c>
      <c r="W59" s="209"/>
      <c r="X59" s="209">
        <v>0</v>
      </c>
      <c r="Y59" s="209"/>
      <c r="Z59" s="209" t="s">
        <v>494</v>
      </c>
      <c r="AA59" s="209"/>
      <c r="AB59" s="209">
        <v>0</v>
      </c>
      <c r="AC59" s="209"/>
      <c r="AD59" s="209" t="s">
        <v>494</v>
      </c>
      <c r="AE59" s="209"/>
      <c r="AF59" s="209">
        <v>0</v>
      </c>
      <c r="AG59" s="209">
        <v>0</v>
      </c>
    </row>
    <row r="60" spans="1:33" s="235" customFormat="1" x14ac:dyDescent="0.25">
      <c r="A60" s="188" t="s">
        <v>520</v>
      </c>
      <c r="B60" s="189" t="s">
        <v>514</v>
      </c>
      <c r="C60" s="209"/>
      <c r="D60" s="209"/>
      <c r="E60" s="209"/>
      <c r="F60" s="209"/>
      <c r="G60" s="209">
        <v>0</v>
      </c>
      <c r="H60" s="209">
        <v>0</v>
      </c>
      <c r="I60" s="209"/>
      <c r="J60" s="209">
        <v>0</v>
      </c>
      <c r="K60" s="209"/>
      <c r="L60" s="209">
        <v>0</v>
      </c>
      <c r="M60" s="209"/>
      <c r="N60" s="209" t="s">
        <v>494</v>
      </c>
      <c r="O60" s="209"/>
      <c r="P60" s="209">
        <v>0</v>
      </c>
      <c r="Q60" s="209"/>
      <c r="R60" s="209" t="s">
        <v>494</v>
      </c>
      <c r="S60" s="209"/>
      <c r="T60" s="209">
        <v>0</v>
      </c>
      <c r="U60" s="209"/>
      <c r="V60" s="209" t="s">
        <v>494</v>
      </c>
      <c r="W60" s="209"/>
      <c r="X60" s="209">
        <v>0</v>
      </c>
      <c r="Y60" s="209"/>
      <c r="Z60" s="209" t="s">
        <v>494</v>
      </c>
      <c r="AA60" s="209"/>
      <c r="AB60" s="209">
        <v>0</v>
      </c>
      <c r="AC60" s="209"/>
      <c r="AD60" s="209" t="s">
        <v>494</v>
      </c>
      <c r="AE60" s="209"/>
      <c r="AF60" s="209">
        <v>0</v>
      </c>
      <c r="AG60" s="209">
        <v>0</v>
      </c>
    </row>
    <row r="61" spans="1:33" s="235" customFormat="1" ht="35.25" customHeight="1" x14ac:dyDescent="0.25">
      <c r="A61" s="186" t="s">
        <v>60</v>
      </c>
      <c r="B61" s="187" t="s">
        <v>141</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c r="AD61" s="209"/>
      <c r="AE61" s="209"/>
      <c r="AF61" s="209">
        <v>0</v>
      </c>
      <c r="AG61" s="209">
        <v>0</v>
      </c>
    </row>
    <row r="62" spans="1:33" s="235" customFormat="1" x14ac:dyDescent="0.25">
      <c r="A62" s="188" t="s">
        <v>140</v>
      </c>
      <c r="B62" s="189" t="s">
        <v>139</v>
      </c>
      <c r="C62" s="209">
        <v>130.79869932070011</v>
      </c>
      <c r="D62" s="209">
        <v>10.030219132196784</v>
      </c>
      <c r="E62" s="209"/>
      <c r="F62" s="209"/>
      <c r="G62" s="209">
        <v>0</v>
      </c>
      <c r="H62" s="209">
        <v>0</v>
      </c>
      <c r="I62" s="209"/>
      <c r="J62" s="209">
        <v>0</v>
      </c>
      <c r="K62" s="209"/>
      <c r="L62" s="209">
        <v>0</v>
      </c>
      <c r="M62" s="209"/>
      <c r="N62" s="209" t="s">
        <v>494</v>
      </c>
      <c r="O62" s="209"/>
      <c r="P62" s="209">
        <v>0</v>
      </c>
      <c r="Q62" s="209"/>
      <c r="R62" s="209" t="s">
        <v>494</v>
      </c>
      <c r="S62" s="209"/>
      <c r="T62" s="209">
        <v>0</v>
      </c>
      <c r="U62" s="209"/>
      <c r="V62" s="209" t="s">
        <v>494</v>
      </c>
      <c r="W62" s="209"/>
      <c r="X62" s="209">
        <v>0</v>
      </c>
      <c r="Y62" s="209"/>
      <c r="Z62" s="209" t="s">
        <v>494</v>
      </c>
      <c r="AA62" s="209"/>
      <c r="AB62" s="209">
        <v>0</v>
      </c>
      <c r="AC62" s="209"/>
      <c r="AD62" s="209" t="s">
        <v>494</v>
      </c>
      <c r="AE62" s="209"/>
      <c r="AF62" s="209">
        <v>0</v>
      </c>
      <c r="AG62" s="209">
        <v>0</v>
      </c>
    </row>
    <row r="63" spans="1:33" s="235" customFormat="1" x14ac:dyDescent="0.25">
      <c r="A63" s="188" t="s">
        <v>138</v>
      </c>
      <c r="B63" s="191" t="s">
        <v>132</v>
      </c>
      <c r="C63" s="209"/>
      <c r="D63" s="209"/>
      <c r="E63" s="209"/>
      <c r="F63" s="209"/>
      <c r="G63" s="209">
        <v>0</v>
      </c>
      <c r="H63" s="209">
        <v>0</v>
      </c>
      <c r="I63" s="209"/>
      <c r="J63" s="209">
        <v>0</v>
      </c>
      <c r="K63" s="209"/>
      <c r="L63" s="209">
        <v>0</v>
      </c>
      <c r="M63" s="209"/>
      <c r="N63" s="209" t="s">
        <v>494</v>
      </c>
      <c r="O63" s="209"/>
      <c r="P63" s="209">
        <v>0</v>
      </c>
      <c r="Q63" s="209"/>
      <c r="R63" s="209" t="s">
        <v>494</v>
      </c>
      <c r="S63" s="209"/>
      <c r="T63" s="209">
        <v>0</v>
      </c>
      <c r="U63" s="209"/>
      <c r="V63" s="209" t="s">
        <v>494</v>
      </c>
      <c r="W63" s="209"/>
      <c r="X63" s="209">
        <v>0</v>
      </c>
      <c r="Y63" s="209"/>
      <c r="Z63" s="209" t="s">
        <v>494</v>
      </c>
      <c r="AA63" s="209"/>
      <c r="AB63" s="209">
        <v>0</v>
      </c>
      <c r="AC63" s="209"/>
      <c r="AD63" s="209" t="s">
        <v>494</v>
      </c>
      <c r="AE63" s="209"/>
      <c r="AF63" s="209">
        <v>0</v>
      </c>
      <c r="AG63" s="209">
        <v>0</v>
      </c>
    </row>
    <row r="64" spans="1:33" s="235" customFormat="1" x14ac:dyDescent="0.25">
      <c r="A64" s="188" t="s">
        <v>137</v>
      </c>
      <c r="B64" s="189" t="s">
        <v>131</v>
      </c>
      <c r="C64" s="209"/>
      <c r="D64" s="209"/>
      <c r="E64" s="209"/>
      <c r="F64" s="209"/>
      <c r="G64" s="209">
        <v>0</v>
      </c>
      <c r="H64" s="209">
        <v>0</v>
      </c>
      <c r="I64" s="209"/>
      <c r="J64" s="209">
        <v>0</v>
      </c>
      <c r="K64" s="209"/>
      <c r="L64" s="209">
        <v>0</v>
      </c>
      <c r="M64" s="209"/>
      <c r="N64" s="209" t="s">
        <v>494</v>
      </c>
      <c r="O64" s="209"/>
      <c r="P64" s="209">
        <v>0</v>
      </c>
      <c r="Q64" s="209"/>
      <c r="R64" s="209" t="s">
        <v>494</v>
      </c>
      <c r="S64" s="209"/>
      <c r="T64" s="209">
        <v>0</v>
      </c>
      <c r="U64" s="209"/>
      <c r="V64" s="209" t="s">
        <v>494</v>
      </c>
      <c r="W64" s="209"/>
      <c r="X64" s="209">
        <v>0</v>
      </c>
      <c r="Y64" s="209"/>
      <c r="Z64" s="209" t="s">
        <v>494</v>
      </c>
      <c r="AA64" s="209"/>
      <c r="AB64" s="209">
        <v>0</v>
      </c>
      <c r="AC64" s="209"/>
      <c r="AD64" s="209" t="s">
        <v>494</v>
      </c>
      <c r="AE64" s="209"/>
      <c r="AF64" s="209">
        <v>0</v>
      </c>
      <c r="AG64" s="209">
        <v>0</v>
      </c>
    </row>
    <row r="65" spans="1:33" s="235" customFormat="1" x14ac:dyDescent="0.25">
      <c r="A65" s="188" t="s">
        <v>136</v>
      </c>
      <c r="B65" s="191" t="s">
        <v>130</v>
      </c>
      <c r="C65" s="209"/>
      <c r="D65" s="209"/>
      <c r="E65" s="209"/>
      <c r="F65" s="209"/>
      <c r="G65" s="209">
        <v>0</v>
      </c>
      <c r="H65" s="209">
        <v>0</v>
      </c>
      <c r="I65" s="209"/>
      <c r="J65" s="209">
        <v>0</v>
      </c>
      <c r="K65" s="209"/>
      <c r="L65" s="209">
        <v>0</v>
      </c>
      <c r="M65" s="209"/>
      <c r="N65" s="209" t="s">
        <v>494</v>
      </c>
      <c r="O65" s="209"/>
      <c r="P65" s="209">
        <v>0</v>
      </c>
      <c r="Q65" s="209"/>
      <c r="R65" s="209" t="s">
        <v>494</v>
      </c>
      <c r="S65" s="209"/>
      <c r="T65" s="209">
        <v>0</v>
      </c>
      <c r="U65" s="209"/>
      <c r="V65" s="209" t="s">
        <v>494</v>
      </c>
      <c r="W65" s="209"/>
      <c r="X65" s="209">
        <v>0</v>
      </c>
      <c r="Y65" s="209"/>
      <c r="Z65" s="209" t="s">
        <v>494</v>
      </c>
      <c r="AA65" s="209"/>
      <c r="AB65" s="209">
        <v>0</v>
      </c>
      <c r="AC65" s="209"/>
      <c r="AD65" s="209" t="s">
        <v>494</v>
      </c>
      <c r="AE65" s="209"/>
      <c r="AF65" s="209">
        <v>0</v>
      </c>
      <c r="AG65" s="209">
        <v>0</v>
      </c>
    </row>
    <row r="66" spans="1:33" s="235" customFormat="1" x14ac:dyDescent="0.25">
      <c r="A66" s="188" t="s">
        <v>135</v>
      </c>
      <c r="B66" s="191" t="s">
        <v>129</v>
      </c>
      <c r="C66" s="209"/>
      <c r="D66" s="209"/>
      <c r="E66" s="209"/>
      <c r="F66" s="209"/>
      <c r="G66" s="209">
        <v>0</v>
      </c>
      <c r="H66" s="209">
        <v>0</v>
      </c>
      <c r="I66" s="209"/>
      <c r="J66" s="209">
        <v>0</v>
      </c>
      <c r="K66" s="209"/>
      <c r="L66" s="209">
        <v>0</v>
      </c>
      <c r="M66" s="209"/>
      <c r="N66" s="209" t="s">
        <v>494</v>
      </c>
      <c r="O66" s="209"/>
      <c r="P66" s="209">
        <v>0</v>
      </c>
      <c r="Q66" s="209"/>
      <c r="R66" s="209" t="s">
        <v>494</v>
      </c>
      <c r="S66" s="209"/>
      <c r="T66" s="209">
        <v>0</v>
      </c>
      <c r="U66" s="209"/>
      <c r="V66" s="209" t="s">
        <v>494</v>
      </c>
      <c r="W66" s="209"/>
      <c r="X66" s="209">
        <v>0</v>
      </c>
      <c r="Y66" s="209"/>
      <c r="Z66" s="209" t="s">
        <v>494</v>
      </c>
      <c r="AA66" s="209"/>
      <c r="AB66" s="209">
        <v>0</v>
      </c>
      <c r="AC66" s="209"/>
      <c r="AD66" s="209" t="s">
        <v>494</v>
      </c>
      <c r="AE66" s="209"/>
      <c r="AF66" s="209">
        <v>0</v>
      </c>
      <c r="AG66" s="209">
        <v>0</v>
      </c>
    </row>
    <row r="67" spans="1:33" s="235" customFormat="1" x14ac:dyDescent="0.25">
      <c r="A67" s="188" t="s">
        <v>134</v>
      </c>
      <c r="B67" s="191" t="s">
        <v>521</v>
      </c>
      <c r="C67" s="209"/>
      <c r="D67" s="209"/>
      <c r="E67" s="209"/>
      <c r="F67" s="209"/>
      <c r="G67" s="209">
        <v>0</v>
      </c>
      <c r="H67" s="209">
        <v>0</v>
      </c>
      <c r="I67" s="209"/>
      <c r="J67" s="209">
        <v>0</v>
      </c>
      <c r="K67" s="209"/>
      <c r="L67" s="209">
        <v>0</v>
      </c>
      <c r="M67" s="209"/>
      <c r="N67" s="209" t="s">
        <v>494</v>
      </c>
      <c r="O67" s="209"/>
      <c r="P67" s="209">
        <v>0</v>
      </c>
      <c r="Q67" s="209"/>
      <c r="R67" s="209" t="s">
        <v>494</v>
      </c>
      <c r="S67" s="209"/>
      <c r="T67" s="209">
        <v>0</v>
      </c>
      <c r="U67" s="209"/>
      <c r="V67" s="209" t="s">
        <v>494</v>
      </c>
      <c r="W67" s="209"/>
      <c r="X67" s="209">
        <v>0</v>
      </c>
      <c r="Y67" s="209"/>
      <c r="Z67" s="209" t="s">
        <v>494</v>
      </c>
      <c r="AA67" s="209"/>
      <c r="AB67" s="209">
        <v>0</v>
      </c>
      <c r="AC67" s="209"/>
      <c r="AD67" s="209" t="s">
        <v>494</v>
      </c>
      <c r="AE67" s="209"/>
      <c r="AF67" s="209">
        <v>0</v>
      </c>
      <c r="AG67" s="209">
        <v>0</v>
      </c>
    </row>
    <row r="68" spans="1:33" s="235" customFormat="1" x14ac:dyDescent="0.25">
      <c r="A68" s="188" t="s">
        <v>522</v>
      </c>
      <c r="B68" s="191" t="s">
        <v>523</v>
      </c>
      <c r="C68" s="209"/>
      <c r="D68" s="209"/>
      <c r="E68" s="209"/>
      <c r="F68" s="209"/>
      <c r="G68" s="209">
        <v>0</v>
      </c>
      <c r="H68" s="209">
        <v>0</v>
      </c>
      <c r="I68" s="209"/>
      <c r="J68" s="209">
        <v>0</v>
      </c>
      <c r="K68" s="209"/>
      <c r="L68" s="209">
        <v>0</v>
      </c>
      <c r="M68" s="209"/>
      <c r="N68" s="209" t="s">
        <v>494</v>
      </c>
      <c r="O68" s="209"/>
      <c r="P68" s="209">
        <v>0</v>
      </c>
      <c r="Q68" s="209"/>
      <c r="R68" s="209" t="s">
        <v>494</v>
      </c>
      <c r="S68" s="209"/>
      <c r="T68" s="209">
        <v>0</v>
      </c>
      <c r="U68" s="209"/>
      <c r="V68" s="209" t="s">
        <v>494</v>
      </c>
      <c r="W68" s="209"/>
      <c r="X68" s="209">
        <v>0</v>
      </c>
      <c r="Y68" s="209"/>
      <c r="Z68" s="209" t="s">
        <v>494</v>
      </c>
      <c r="AA68" s="209"/>
      <c r="AB68" s="209">
        <v>0</v>
      </c>
      <c r="AC68" s="209"/>
      <c r="AD68" s="209" t="s">
        <v>494</v>
      </c>
      <c r="AE68" s="209"/>
      <c r="AF68" s="209">
        <v>0</v>
      </c>
      <c r="AG68" s="209">
        <v>0</v>
      </c>
    </row>
    <row r="69" spans="1:33" s="235" customFormat="1" x14ac:dyDescent="0.25">
      <c r="A69" s="188" t="s">
        <v>524</v>
      </c>
      <c r="B69" s="191" t="s">
        <v>525</v>
      </c>
      <c r="C69" s="209"/>
      <c r="D69" s="209"/>
      <c r="E69" s="209"/>
      <c r="F69" s="209"/>
      <c r="G69" s="209">
        <v>0</v>
      </c>
      <c r="H69" s="209">
        <v>0</v>
      </c>
      <c r="I69" s="209"/>
      <c r="J69" s="209">
        <v>0</v>
      </c>
      <c r="K69" s="209"/>
      <c r="L69" s="209">
        <v>0</v>
      </c>
      <c r="M69" s="209"/>
      <c r="N69" s="209" t="s">
        <v>494</v>
      </c>
      <c r="O69" s="209"/>
      <c r="P69" s="209">
        <v>0</v>
      </c>
      <c r="Q69" s="209"/>
      <c r="R69" s="209" t="s">
        <v>494</v>
      </c>
      <c r="S69" s="209"/>
      <c r="T69" s="209">
        <v>0</v>
      </c>
      <c r="U69" s="209"/>
      <c r="V69" s="209" t="s">
        <v>494</v>
      </c>
      <c r="W69" s="209"/>
      <c r="X69" s="209">
        <v>0</v>
      </c>
      <c r="Y69" s="209"/>
      <c r="Z69" s="209" t="s">
        <v>494</v>
      </c>
      <c r="AA69" s="209"/>
      <c r="AB69" s="209">
        <v>0</v>
      </c>
      <c r="AC69" s="209"/>
      <c r="AD69" s="209" t="s">
        <v>494</v>
      </c>
      <c r="AE69" s="209"/>
      <c r="AF69" s="209">
        <v>0</v>
      </c>
      <c r="AG69" s="209">
        <v>0</v>
      </c>
    </row>
    <row r="70" spans="1:33" s="235" customFormat="1" x14ac:dyDescent="0.25">
      <c r="A70" s="188" t="s">
        <v>526</v>
      </c>
      <c r="B70" s="191" t="s">
        <v>527</v>
      </c>
      <c r="C70" s="209"/>
      <c r="D70" s="209"/>
      <c r="E70" s="209"/>
      <c r="F70" s="209"/>
      <c r="G70" s="209">
        <v>0</v>
      </c>
      <c r="H70" s="209">
        <v>0</v>
      </c>
      <c r="I70" s="209"/>
      <c r="J70" s="209">
        <v>0</v>
      </c>
      <c r="K70" s="209"/>
      <c r="L70" s="209">
        <v>0</v>
      </c>
      <c r="M70" s="209"/>
      <c r="N70" s="209" t="s">
        <v>494</v>
      </c>
      <c r="O70" s="209"/>
      <c r="P70" s="209">
        <v>0</v>
      </c>
      <c r="Q70" s="209"/>
      <c r="R70" s="209" t="s">
        <v>494</v>
      </c>
      <c r="S70" s="209"/>
      <c r="T70" s="209">
        <v>0</v>
      </c>
      <c r="U70" s="209"/>
      <c r="V70" s="209" t="s">
        <v>494</v>
      </c>
      <c r="W70" s="209"/>
      <c r="X70" s="209">
        <v>0</v>
      </c>
      <c r="Y70" s="209"/>
      <c r="Z70" s="209" t="s">
        <v>494</v>
      </c>
      <c r="AA70" s="209"/>
      <c r="AB70" s="209">
        <v>0</v>
      </c>
      <c r="AC70" s="209"/>
      <c r="AD70" s="209" t="s">
        <v>494</v>
      </c>
      <c r="AE70" s="209"/>
      <c r="AF70" s="209">
        <v>0</v>
      </c>
      <c r="AG70" s="209">
        <v>0</v>
      </c>
    </row>
    <row r="71" spans="1:33" s="235" customFormat="1" x14ac:dyDescent="0.25">
      <c r="A71" s="188" t="s">
        <v>528</v>
      </c>
      <c r="B71" s="191" t="s">
        <v>529</v>
      </c>
      <c r="C71" s="209"/>
      <c r="D71" s="209"/>
      <c r="E71" s="209"/>
      <c r="F71" s="209"/>
      <c r="G71" s="209">
        <v>0</v>
      </c>
      <c r="H71" s="209">
        <v>0</v>
      </c>
      <c r="I71" s="209"/>
      <c r="J71" s="209">
        <v>0</v>
      </c>
      <c r="K71" s="209"/>
      <c r="L71" s="209">
        <v>0</v>
      </c>
      <c r="M71" s="209"/>
      <c r="N71" s="209" t="s">
        <v>494</v>
      </c>
      <c r="O71" s="209"/>
      <c r="P71" s="209">
        <v>0</v>
      </c>
      <c r="Q71" s="209"/>
      <c r="R71" s="209" t="s">
        <v>494</v>
      </c>
      <c r="S71" s="209"/>
      <c r="T71" s="209">
        <v>0</v>
      </c>
      <c r="U71" s="209"/>
      <c r="V71" s="209" t="s">
        <v>494</v>
      </c>
      <c r="W71" s="209"/>
      <c r="X71" s="209">
        <v>0</v>
      </c>
      <c r="Y71" s="209"/>
      <c r="Z71" s="209" t="s">
        <v>494</v>
      </c>
      <c r="AA71" s="209"/>
      <c r="AB71" s="209">
        <v>0</v>
      </c>
      <c r="AC71" s="209"/>
      <c r="AD71" s="209" t="s">
        <v>494</v>
      </c>
      <c r="AE71" s="209"/>
      <c r="AF71" s="209">
        <v>0</v>
      </c>
      <c r="AG71" s="209">
        <v>0</v>
      </c>
    </row>
    <row r="72" spans="1:33" s="235" customFormat="1" x14ac:dyDescent="0.25">
      <c r="A72" s="188" t="s">
        <v>530</v>
      </c>
      <c r="B72" s="191" t="s">
        <v>531</v>
      </c>
      <c r="C72" s="209"/>
      <c r="D72" s="209"/>
      <c r="E72" s="209"/>
      <c r="F72" s="209"/>
      <c r="G72" s="209">
        <v>0</v>
      </c>
      <c r="H72" s="209">
        <v>0</v>
      </c>
      <c r="I72" s="209"/>
      <c r="J72" s="209">
        <v>0</v>
      </c>
      <c r="K72" s="209"/>
      <c r="L72" s="209">
        <v>0</v>
      </c>
      <c r="M72" s="209"/>
      <c r="N72" s="209" t="s">
        <v>494</v>
      </c>
      <c r="O72" s="209"/>
      <c r="P72" s="209">
        <v>0</v>
      </c>
      <c r="Q72" s="209"/>
      <c r="R72" s="209" t="s">
        <v>494</v>
      </c>
      <c r="S72" s="209"/>
      <c r="T72" s="209">
        <v>0</v>
      </c>
      <c r="U72" s="209"/>
      <c r="V72" s="209" t="s">
        <v>494</v>
      </c>
      <c r="W72" s="209"/>
      <c r="X72" s="209">
        <v>0</v>
      </c>
      <c r="Y72" s="209"/>
      <c r="Z72" s="209" t="s">
        <v>494</v>
      </c>
      <c r="AA72" s="209"/>
      <c r="AB72" s="209">
        <v>0</v>
      </c>
      <c r="AC72" s="209"/>
      <c r="AD72" s="209" t="s">
        <v>494</v>
      </c>
      <c r="AE72" s="209"/>
      <c r="AF72" s="209">
        <v>0</v>
      </c>
      <c r="AG72" s="209">
        <v>0</v>
      </c>
    </row>
    <row r="73" spans="1:33" s="235" customFormat="1" x14ac:dyDescent="0.25">
      <c r="A73" s="188" t="s">
        <v>532</v>
      </c>
      <c r="B73" s="191" t="s">
        <v>533</v>
      </c>
      <c r="C73" s="209"/>
      <c r="D73" s="209"/>
      <c r="E73" s="209"/>
      <c r="F73" s="209"/>
      <c r="G73" s="209">
        <v>0</v>
      </c>
      <c r="H73" s="209">
        <v>0</v>
      </c>
      <c r="I73" s="209"/>
      <c r="J73" s="209">
        <v>0</v>
      </c>
      <c r="K73" s="209"/>
      <c r="L73" s="209">
        <v>0</v>
      </c>
      <c r="M73" s="209"/>
      <c r="N73" s="209" t="s">
        <v>494</v>
      </c>
      <c r="O73" s="209"/>
      <c r="P73" s="209">
        <v>0</v>
      </c>
      <c r="Q73" s="209"/>
      <c r="R73" s="209" t="s">
        <v>494</v>
      </c>
      <c r="S73" s="209"/>
      <c r="T73" s="209">
        <v>0</v>
      </c>
      <c r="U73" s="209"/>
      <c r="V73" s="209" t="s">
        <v>494</v>
      </c>
      <c r="W73" s="209"/>
      <c r="X73" s="209">
        <v>0</v>
      </c>
      <c r="Y73" s="209"/>
      <c r="Z73" s="209" t="s">
        <v>494</v>
      </c>
      <c r="AA73" s="209"/>
      <c r="AB73" s="209">
        <v>0</v>
      </c>
      <c r="AC73" s="209"/>
      <c r="AD73" s="209" t="s">
        <v>494</v>
      </c>
      <c r="AE73" s="209"/>
      <c r="AF73" s="209">
        <v>0</v>
      </c>
      <c r="AG73" s="209">
        <v>0</v>
      </c>
    </row>
    <row r="74" spans="1:33" s="235" customFormat="1" ht="36.75" customHeight="1" x14ac:dyDescent="0.25">
      <c r="A74" s="186" t="s">
        <v>59</v>
      </c>
      <c r="B74" s="192" t="s">
        <v>227</v>
      </c>
      <c r="C74" s="209"/>
      <c r="D74" s="209"/>
      <c r="E74" s="209"/>
      <c r="F74" s="209"/>
      <c r="G74" s="209">
        <v>0</v>
      </c>
      <c r="H74" s="209">
        <v>0</v>
      </c>
      <c r="I74" s="209"/>
      <c r="J74" s="209">
        <v>0</v>
      </c>
      <c r="K74" s="209"/>
      <c r="L74" s="209">
        <v>0</v>
      </c>
      <c r="M74" s="209"/>
      <c r="N74" s="209" t="s">
        <v>494</v>
      </c>
      <c r="O74" s="209"/>
      <c r="P74" s="209">
        <v>0</v>
      </c>
      <c r="Q74" s="209"/>
      <c r="R74" s="209" t="s">
        <v>494</v>
      </c>
      <c r="S74" s="209"/>
      <c r="T74" s="209">
        <v>0</v>
      </c>
      <c r="U74" s="209"/>
      <c r="V74" s="209" t="s">
        <v>494</v>
      </c>
      <c r="W74" s="209"/>
      <c r="X74" s="209">
        <v>0</v>
      </c>
      <c r="Y74" s="209"/>
      <c r="Z74" s="209" t="s">
        <v>494</v>
      </c>
      <c r="AA74" s="209"/>
      <c r="AB74" s="209">
        <v>0</v>
      </c>
      <c r="AC74" s="209"/>
      <c r="AD74" s="209" t="s">
        <v>494</v>
      </c>
      <c r="AE74" s="209"/>
      <c r="AF74" s="209">
        <v>0</v>
      </c>
      <c r="AG74" s="209">
        <v>0</v>
      </c>
    </row>
    <row r="75" spans="1:33" s="235" customFormat="1" x14ac:dyDescent="0.25">
      <c r="A75" s="186" t="s">
        <v>57</v>
      </c>
      <c r="B75" s="187" t="s">
        <v>133</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c r="AD75" s="209"/>
      <c r="AE75" s="209"/>
      <c r="AF75" s="209"/>
      <c r="AG75" s="209"/>
    </row>
    <row r="76" spans="1:33" s="235" customFormat="1" ht="45" customHeight="1" x14ac:dyDescent="0.25">
      <c r="A76" s="188" t="s">
        <v>222</v>
      </c>
      <c r="B76" s="189" t="s">
        <v>503</v>
      </c>
      <c r="C76" s="240"/>
      <c r="D76" s="193"/>
      <c r="E76" s="194"/>
      <c r="F76" s="194"/>
      <c r="G76" s="209">
        <v>0</v>
      </c>
      <c r="H76" s="209">
        <v>0</v>
      </c>
      <c r="I76" s="209"/>
      <c r="J76" s="209">
        <v>0</v>
      </c>
      <c r="K76" s="209"/>
      <c r="L76" s="209">
        <v>0</v>
      </c>
      <c r="M76" s="194"/>
      <c r="N76" s="209" t="s">
        <v>494</v>
      </c>
      <c r="O76" s="193"/>
      <c r="P76" s="209">
        <v>0</v>
      </c>
      <c r="Q76" s="193"/>
      <c r="R76" s="209" t="s">
        <v>494</v>
      </c>
      <c r="S76" s="193"/>
      <c r="T76" s="209">
        <v>0</v>
      </c>
      <c r="U76" s="193"/>
      <c r="V76" s="209" t="s">
        <v>494</v>
      </c>
      <c r="W76" s="193"/>
      <c r="X76" s="209">
        <v>0</v>
      </c>
      <c r="Y76" s="193"/>
      <c r="Z76" s="209" t="s">
        <v>494</v>
      </c>
      <c r="AA76" s="193"/>
      <c r="AB76" s="209">
        <v>0</v>
      </c>
      <c r="AC76" s="193"/>
      <c r="AD76" s="209" t="s">
        <v>494</v>
      </c>
      <c r="AE76" s="193"/>
      <c r="AF76" s="209">
        <v>0</v>
      </c>
      <c r="AG76" s="209">
        <v>0</v>
      </c>
    </row>
    <row r="77" spans="1:33" s="235" customFormat="1" ht="39.75" customHeight="1" x14ac:dyDescent="0.25">
      <c r="A77" s="188" t="s">
        <v>223</v>
      </c>
      <c r="B77" s="191" t="s">
        <v>501</v>
      </c>
      <c r="C77" s="209"/>
      <c r="D77" s="209"/>
      <c r="E77" s="209"/>
      <c r="F77" s="209"/>
      <c r="G77" s="209">
        <v>0</v>
      </c>
      <c r="H77" s="209">
        <v>0</v>
      </c>
      <c r="I77" s="209"/>
      <c r="J77" s="209">
        <v>0</v>
      </c>
      <c r="K77" s="209"/>
      <c r="L77" s="209">
        <v>0</v>
      </c>
      <c r="M77" s="209"/>
      <c r="N77" s="209" t="s">
        <v>494</v>
      </c>
      <c r="O77" s="209"/>
      <c r="P77" s="209">
        <v>0</v>
      </c>
      <c r="Q77" s="209"/>
      <c r="R77" s="209" t="s">
        <v>494</v>
      </c>
      <c r="S77" s="209"/>
      <c r="T77" s="209">
        <v>0</v>
      </c>
      <c r="U77" s="209"/>
      <c r="V77" s="209" t="s">
        <v>494</v>
      </c>
      <c r="W77" s="209"/>
      <c r="X77" s="209">
        <v>0</v>
      </c>
      <c r="Y77" s="209"/>
      <c r="Z77" s="209" t="s">
        <v>494</v>
      </c>
      <c r="AA77" s="209"/>
      <c r="AB77" s="209">
        <v>0</v>
      </c>
      <c r="AC77" s="209"/>
      <c r="AD77" s="209" t="s">
        <v>494</v>
      </c>
      <c r="AE77" s="209"/>
      <c r="AF77" s="209">
        <v>0</v>
      </c>
      <c r="AG77" s="209">
        <v>0</v>
      </c>
    </row>
    <row r="78" spans="1:33" s="235" customFormat="1" x14ac:dyDescent="0.25">
      <c r="A78" s="188" t="s">
        <v>224</v>
      </c>
      <c r="B78" s="191" t="s">
        <v>149</v>
      </c>
      <c r="C78" s="209"/>
      <c r="D78" s="209"/>
      <c r="E78" s="209"/>
      <c r="F78" s="209"/>
      <c r="G78" s="209">
        <v>0</v>
      </c>
      <c r="H78" s="209">
        <v>0</v>
      </c>
      <c r="I78" s="209"/>
      <c r="J78" s="209">
        <v>0</v>
      </c>
      <c r="K78" s="209"/>
      <c r="L78" s="209">
        <v>0</v>
      </c>
      <c r="M78" s="209"/>
      <c r="N78" s="209" t="s">
        <v>494</v>
      </c>
      <c r="O78" s="209"/>
      <c r="P78" s="209">
        <v>0</v>
      </c>
      <c r="Q78" s="209"/>
      <c r="R78" s="209" t="s">
        <v>494</v>
      </c>
      <c r="S78" s="209"/>
      <c r="T78" s="209">
        <v>0</v>
      </c>
      <c r="U78" s="209"/>
      <c r="V78" s="209" t="s">
        <v>494</v>
      </c>
      <c r="W78" s="209"/>
      <c r="X78" s="209">
        <v>0</v>
      </c>
      <c r="Y78" s="209"/>
      <c r="Z78" s="209" t="s">
        <v>494</v>
      </c>
      <c r="AA78" s="209"/>
      <c r="AB78" s="209">
        <v>0</v>
      </c>
      <c r="AC78" s="209"/>
      <c r="AD78" s="209" t="s">
        <v>494</v>
      </c>
      <c r="AE78" s="209"/>
      <c r="AF78" s="209">
        <v>0</v>
      </c>
      <c r="AG78" s="209">
        <v>0</v>
      </c>
    </row>
    <row r="79" spans="1:33" s="235" customFormat="1" x14ac:dyDescent="0.25">
      <c r="A79" s="188" t="s">
        <v>225</v>
      </c>
      <c r="B79" s="189" t="s">
        <v>502</v>
      </c>
      <c r="C79" s="209"/>
      <c r="D79" s="209"/>
      <c r="E79" s="209"/>
      <c r="F79" s="209"/>
      <c r="G79" s="209">
        <v>0</v>
      </c>
      <c r="H79" s="209">
        <v>0</v>
      </c>
      <c r="I79" s="209"/>
      <c r="J79" s="209">
        <v>0</v>
      </c>
      <c r="K79" s="209"/>
      <c r="L79" s="209">
        <v>0</v>
      </c>
      <c r="M79" s="209"/>
      <c r="N79" s="209" t="s">
        <v>494</v>
      </c>
      <c r="O79" s="209"/>
      <c r="P79" s="209">
        <v>0</v>
      </c>
      <c r="Q79" s="209"/>
      <c r="R79" s="209" t="s">
        <v>494</v>
      </c>
      <c r="S79" s="209"/>
      <c r="T79" s="209">
        <v>0</v>
      </c>
      <c r="U79" s="209"/>
      <c r="V79" s="209" t="s">
        <v>494</v>
      </c>
      <c r="W79" s="209"/>
      <c r="X79" s="209">
        <v>0</v>
      </c>
      <c r="Y79" s="209"/>
      <c r="Z79" s="209" t="s">
        <v>494</v>
      </c>
      <c r="AA79" s="209"/>
      <c r="AB79" s="209">
        <v>0</v>
      </c>
      <c r="AC79" s="209"/>
      <c r="AD79" s="209" t="s">
        <v>494</v>
      </c>
      <c r="AE79" s="209"/>
      <c r="AF79" s="209">
        <v>0</v>
      </c>
      <c r="AG79" s="209">
        <v>0</v>
      </c>
    </row>
    <row r="80" spans="1:33" s="235" customFormat="1" x14ac:dyDescent="0.25">
      <c r="A80" s="188" t="s">
        <v>226</v>
      </c>
      <c r="B80" s="189" t="s">
        <v>504</v>
      </c>
      <c r="C80" s="240"/>
      <c r="D80" s="193"/>
      <c r="E80" s="194"/>
      <c r="F80" s="194"/>
      <c r="G80" s="209">
        <v>0</v>
      </c>
      <c r="H80" s="209">
        <v>0</v>
      </c>
      <c r="I80" s="209"/>
      <c r="J80" s="209">
        <v>0</v>
      </c>
      <c r="K80" s="209"/>
      <c r="L80" s="209">
        <v>0</v>
      </c>
      <c r="M80" s="194"/>
      <c r="N80" s="209" t="s">
        <v>494</v>
      </c>
      <c r="O80" s="193"/>
      <c r="P80" s="209">
        <v>0</v>
      </c>
      <c r="Q80" s="193"/>
      <c r="R80" s="209" t="s">
        <v>494</v>
      </c>
      <c r="S80" s="193"/>
      <c r="T80" s="209">
        <v>0</v>
      </c>
      <c r="U80" s="193"/>
      <c r="V80" s="209" t="s">
        <v>494</v>
      </c>
      <c r="W80" s="193"/>
      <c r="X80" s="209">
        <v>0</v>
      </c>
      <c r="Y80" s="193"/>
      <c r="Z80" s="209" t="s">
        <v>494</v>
      </c>
      <c r="AA80" s="193"/>
      <c r="AB80" s="209">
        <v>0</v>
      </c>
      <c r="AC80" s="193"/>
      <c r="AD80" s="209" t="s">
        <v>494</v>
      </c>
      <c r="AE80" s="193"/>
      <c r="AF80" s="209">
        <v>0</v>
      </c>
      <c r="AG80" s="209">
        <v>0</v>
      </c>
    </row>
    <row r="81" spans="1:33" s="235" customFormat="1" x14ac:dyDescent="0.25">
      <c r="A81" s="188" t="s">
        <v>534</v>
      </c>
      <c r="B81" s="189" t="s">
        <v>505</v>
      </c>
      <c r="C81" s="240"/>
      <c r="D81" s="193"/>
      <c r="E81" s="194"/>
      <c r="F81" s="194"/>
      <c r="G81" s="209">
        <v>0</v>
      </c>
      <c r="H81" s="209">
        <v>0</v>
      </c>
      <c r="I81" s="209"/>
      <c r="J81" s="209">
        <v>0</v>
      </c>
      <c r="K81" s="209"/>
      <c r="L81" s="209">
        <v>0</v>
      </c>
      <c r="M81" s="194"/>
      <c r="N81" s="209" t="s">
        <v>494</v>
      </c>
      <c r="O81" s="193"/>
      <c r="P81" s="209">
        <v>0</v>
      </c>
      <c r="Q81" s="193"/>
      <c r="R81" s="209" t="s">
        <v>494</v>
      </c>
      <c r="S81" s="193"/>
      <c r="T81" s="209">
        <v>0</v>
      </c>
      <c r="U81" s="193"/>
      <c r="V81" s="209" t="s">
        <v>494</v>
      </c>
      <c r="W81" s="193"/>
      <c r="X81" s="209">
        <v>0</v>
      </c>
      <c r="Y81" s="193"/>
      <c r="Z81" s="209" t="s">
        <v>494</v>
      </c>
      <c r="AA81" s="193"/>
      <c r="AB81" s="209">
        <v>0</v>
      </c>
      <c r="AC81" s="193"/>
      <c r="AD81" s="209" t="s">
        <v>494</v>
      </c>
      <c r="AE81" s="193"/>
      <c r="AF81" s="209">
        <v>0</v>
      </c>
      <c r="AG81" s="209">
        <v>0</v>
      </c>
    </row>
    <row r="82" spans="1:33" s="235" customFormat="1" x14ac:dyDescent="0.25">
      <c r="A82" s="188" t="s">
        <v>535</v>
      </c>
      <c r="B82" s="189" t="s">
        <v>506</v>
      </c>
      <c r="C82" s="240"/>
      <c r="D82" s="193"/>
      <c r="E82" s="194"/>
      <c r="F82" s="194"/>
      <c r="G82" s="209">
        <v>0</v>
      </c>
      <c r="H82" s="209">
        <v>0</v>
      </c>
      <c r="I82" s="209"/>
      <c r="J82" s="209">
        <v>0</v>
      </c>
      <c r="K82" s="209"/>
      <c r="L82" s="209">
        <v>0</v>
      </c>
      <c r="M82" s="194"/>
      <c r="N82" s="209" t="s">
        <v>494</v>
      </c>
      <c r="O82" s="193"/>
      <c r="P82" s="209">
        <v>0</v>
      </c>
      <c r="Q82" s="193"/>
      <c r="R82" s="209" t="s">
        <v>494</v>
      </c>
      <c r="S82" s="193"/>
      <c r="T82" s="209">
        <v>0</v>
      </c>
      <c r="U82" s="193"/>
      <c r="V82" s="209" t="s">
        <v>494</v>
      </c>
      <c r="W82" s="193"/>
      <c r="X82" s="209">
        <v>0</v>
      </c>
      <c r="Y82" s="193"/>
      <c r="Z82" s="209" t="s">
        <v>494</v>
      </c>
      <c r="AA82" s="193"/>
      <c r="AB82" s="209">
        <v>0</v>
      </c>
      <c r="AC82" s="193"/>
      <c r="AD82" s="209" t="s">
        <v>494</v>
      </c>
      <c r="AE82" s="193"/>
      <c r="AF82" s="209">
        <v>0</v>
      </c>
      <c r="AG82" s="209">
        <v>0</v>
      </c>
    </row>
    <row r="83" spans="1:33" s="235" customFormat="1" x14ac:dyDescent="0.25">
      <c r="A83" s="188" t="s">
        <v>536</v>
      </c>
      <c r="B83" s="189" t="s">
        <v>508</v>
      </c>
      <c r="C83" s="240"/>
      <c r="D83" s="193"/>
      <c r="E83" s="194"/>
      <c r="F83" s="194"/>
      <c r="G83" s="209">
        <v>0</v>
      </c>
      <c r="H83" s="209">
        <v>0</v>
      </c>
      <c r="I83" s="209"/>
      <c r="J83" s="209">
        <v>0</v>
      </c>
      <c r="K83" s="209"/>
      <c r="L83" s="209">
        <v>0</v>
      </c>
      <c r="M83" s="194"/>
      <c r="N83" s="209" t="s">
        <v>494</v>
      </c>
      <c r="O83" s="193"/>
      <c r="P83" s="209">
        <v>0</v>
      </c>
      <c r="Q83" s="193"/>
      <c r="R83" s="209" t="s">
        <v>494</v>
      </c>
      <c r="S83" s="193"/>
      <c r="T83" s="209">
        <v>0</v>
      </c>
      <c r="U83" s="193"/>
      <c r="V83" s="209" t="s">
        <v>494</v>
      </c>
      <c r="W83" s="193"/>
      <c r="X83" s="209">
        <v>0</v>
      </c>
      <c r="Y83" s="193"/>
      <c r="Z83" s="209" t="s">
        <v>494</v>
      </c>
      <c r="AA83" s="193"/>
      <c r="AB83" s="209">
        <v>0</v>
      </c>
      <c r="AC83" s="193"/>
      <c r="AD83" s="209" t="s">
        <v>494</v>
      </c>
      <c r="AE83" s="193"/>
      <c r="AF83" s="209">
        <v>0</v>
      </c>
      <c r="AG83" s="209">
        <v>0</v>
      </c>
    </row>
    <row r="84" spans="1:33" s="235" customFormat="1" x14ac:dyDescent="0.25">
      <c r="A84" s="188" t="s">
        <v>537</v>
      </c>
      <c r="B84" s="189" t="s">
        <v>510</v>
      </c>
      <c r="C84" s="240"/>
      <c r="D84" s="193"/>
      <c r="E84" s="194"/>
      <c r="F84" s="194"/>
      <c r="G84" s="209">
        <v>0</v>
      </c>
      <c r="H84" s="209">
        <v>0</v>
      </c>
      <c r="I84" s="209"/>
      <c r="J84" s="209">
        <v>0</v>
      </c>
      <c r="K84" s="209"/>
      <c r="L84" s="209">
        <v>0</v>
      </c>
      <c r="M84" s="194"/>
      <c r="N84" s="209" t="s">
        <v>494</v>
      </c>
      <c r="O84" s="193"/>
      <c r="P84" s="209">
        <v>0</v>
      </c>
      <c r="Q84" s="193"/>
      <c r="R84" s="209" t="s">
        <v>494</v>
      </c>
      <c r="S84" s="193"/>
      <c r="T84" s="209">
        <v>0</v>
      </c>
      <c r="U84" s="193"/>
      <c r="V84" s="209" t="s">
        <v>494</v>
      </c>
      <c r="W84" s="193"/>
      <c r="X84" s="209">
        <v>0</v>
      </c>
      <c r="Y84" s="193"/>
      <c r="Z84" s="209" t="s">
        <v>494</v>
      </c>
      <c r="AA84" s="193"/>
      <c r="AB84" s="209">
        <v>0</v>
      </c>
      <c r="AC84" s="193"/>
      <c r="AD84" s="209" t="s">
        <v>494</v>
      </c>
      <c r="AE84" s="193"/>
      <c r="AF84" s="209">
        <v>0</v>
      </c>
      <c r="AG84" s="209">
        <v>0</v>
      </c>
    </row>
    <row r="85" spans="1:33" s="235" customFormat="1" x14ac:dyDescent="0.25">
      <c r="A85" s="188" t="s">
        <v>538</v>
      </c>
      <c r="B85" s="189" t="s">
        <v>512</v>
      </c>
      <c r="C85" s="240"/>
      <c r="D85" s="193"/>
      <c r="E85" s="194"/>
      <c r="F85" s="194"/>
      <c r="G85" s="209">
        <v>0</v>
      </c>
      <c r="H85" s="209">
        <v>0</v>
      </c>
      <c r="I85" s="209"/>
      <c r="J85" s="209">
        <v>0</v>
      </c>
      <c r="K85" s="209"/>
      <c r="L85" s="209">
        <v>0</v>
      </c>
      <c r="M85" s="194"/>
      <c r="N85" s="209" t="s">
        <v>494</v>
      </c>
      <c r="O85" s="193"/>
      <c r="P85" s="209">
        <v>0</v>
      </c>
      <c r="Q85" s="193"/>
      <c r="R85" s="209" t="s">
        <v>494</v>
      </c>
      <c r="S85" s="193"/>
      <c r="T85" s="209">
        <v>0</v>
      </c>
      <c r="U85" s="193"/>
      <c r="V85" s="209" t="s">
        <v>494</v>
      </c>
      <c r="W85" s="193"/>
      <c r="X85" s="209">
        <v>0</v>
      </c>
      <c r="Y85" s="193"/>
      <c r="Z85" s="209" t="s">
        <v>494</v>
      </c>
      <c r="AA85" s="193"/>
      <c r="AB85" s="209">
        <v>0</v>
      </c>
      <c r="AC85" s="193"/>
      <c r="AD85" s="209" t="s">
        <v>494</v>
      </c>
      <c r="AE85" s="193"/>
      <c r="AF85" s="209">
        <v>0</v>
      </c>
      <c r="AG85" s="209">
        <v>0</v>
      </c>
    </row>
    <row r="86" spans="1:33" s="235" customFormat="1" x14ac:dyDescent="0.25">
      <c r="A86" s="188" t="s">
        <v>539</v>
      </c>
      <c r="B86" s="189" t="s">
        <v>514</v>
      </c>
      <c r="C86" s="241"/>
      <c r="D86" s="193"/>
      <c r="E86" s="194"/>
      <c r="F86" s="194"/>
      <c r="G86" s="209">
        <v>0</v>
      </c>
      <c r="H86" s="209">
        <v>0</v>
      </c>
      <c r="I86" s="209"/>
      <c r="J86" s="209">
        <v>0</v>
      </c>
      <c r="K86" s="209"/>
      <c r="L86" s="209">
        <v>0</v>
      </c>
      <c r="M86" s="194"/>
      <c r="N86" s="209" t="s">
        <v>494</v>
      </c>
      <c r="O86" s="193"/>
      <c r="P86" s="209">
        <v>0</v>
      </c>
      <c r="Q86" s="193"/>
      <c r="R86" s="209" t="s">
        <v>494</v>
      </c>
      <c r="S86" s="193"/>
      <c r="T86" s="209">
        <v>0</v>
      </c>
      <c r="U86" s="193"/>
      <c r="V86" s="209" t="s">
        <v>494</v>
      </c>
      <c r="W86" s="193"/>
      <c r="X86" s="209">
        <v>0</v>
      </c>
      <c r="Y86" s="193"/>
      <c r="Z86" s="209" t="s">
        <v>494</v>
      </c>
      <c r="AA86" s="193"/>
      <c r="AB86" s="209">
        <v>0</v>
      </c>
      <c r="AC86" s="193"/>
      <c r="AD86" s="209" t="s">
        <v>494</v>
      </c>
      <c r="AE86" s="193"/>
      <c r="AF86" s="209">
        <v>0</v>
      </c>
      <c r="AG86" s="209">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Y14"/>
    <mergeCell ref="A16:Y16"/>
    <mergeCell ref="T21:U21"/>
    <mergeCell ref="V21:W21"/>
    <mergeCell ref="X21:Y21"/>
    <mergeCell ref="A15:Y15"/>
    <mergeCell ref="A20:A22"/>
    <mergeCell ref="A18:Y18"/>
    <mergeCell ref="B20:B22"/>
    <mergeCell ref="X20:AA20"/>
    <mergeCell ref="P20:S20"/>
    <mergeCell ref="T20:W20"/>
    <mergeCell ref="P21:Q21"/>
    <mergeCell ref="R21:S21"/>
    <mergeCell ref="A4:Y4"/>
    <mergeCell ref="A12:Y12"/>
    <mergeCell ref="A9:Y9"/>
    <mergeCell ref="A11:Y11"/>
    <mergeCell ref="A8:Y8"/>
    <mergeCell ref="A6:Y6"/>
    <mergeCell ref="AB20:AE20"/>
    <mergeCell ref="AF20:AG21"/>
    <mergeCell ref="AB21:AC21"/>
    <mergeCell ref="AD21:AE21"/>
    <mergeCell ref="C20:D21"/>
    <mergeCell ref="E20:F21"/>
    <mergeCell ref="L20:O20"/>
    <mergeCell ref="L21:M21"/>
    <mergeCell ref="N21:O21"/>
    <mergeCell ref="G20:G22"/>
    <mergeCell ref="H21:I21"/>
    <mergeCell ref="H20:K20"/>
    <mergeCell ref="J21:K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5" t="str">
        <f>'1. паспорт местоположение'!A12:C12</f>
        <v>K_TP3300.PR.0089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462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473</v>
      </c>
      <c r="F22" s="397"/>
      <c r="G22" s="397"/>
      <c r="H22" s="397"/>
      <c r="I22" s="397"/>
      <c r="J22" s="397"/>
      <c r="K22" s="397"/>
      <c r="L22" s="398"/>
      <c r="M22" s="390" t="s">
        <v>50</v>
      </c>
      <c r="N22" s="390" t="s">
        <v>49</v>
      </c>
      <c r="O22" s="390" t="s">
        <v>48</v>
      </c>
      <c r="P22" s="399" t="s">
        <v>235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132</v>
      </c>
      <c r="G23" s="407" t="s">
        <v>131</v>
      </c>
      <c r="H23" s="407" t="s">
        <v>130</v>
      </c>
      <c r="I23" s="411" t="s">
        <v>385</v>
      </c>
      <c r="J23" s="411" t="s">
        <v>386</v>
      </c>
      <c r="K23" s="411" t="s">
        <v>387</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50" t="s">
        <v>14</v>
      </c>
      <c r="AG24" s="150" t="s">
        <v>13</v>
      </c>
      <c r="AH24" s="151" t="s">
        <v>3</v>
      </c>
      <c r="AI24" s="151"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A3" sqref="A3"/>
    </sheetView>
  </sheetViews>
  <sheetFormatPr defaultRowHeight="15.75" x14ac:dyDescent="0.25"/>
  <cols>
    <col min="1" max="1" width="66.140625" style="132" customWidth="1"/>
    <col min="2" max="2" width="66.140625" style="218"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242" t="s">
        <v>70</v>
      </c>
    </row>
    <row r="2" spans="1:6" ht="18.75" x14ac:dyDescent="0.25">
      <c r="B2" s="242" t="s">
        <v>11</v>
      </c>
    </row>
    <row r="3" spans="1:6" ht="18.75" x14ac:dyDescent="0.25">
      <c r="B3" s="242" t="s">
        <v>565</v>
      </c>
    </row>
    <row r="4" spans="1:6" x14ac:dyDescent="0.25">
      <c r="B4" s="213"/>
    </row>
    <row r="5" spans="1:6" ht="18.75" x14ac:dyDescent="0.3">
      <c r="A5" s="414" t="str">
        <f>'1. паспорт местоположение'!A5:C5</f>
        <v>Год раскрытия информации: 2022 год</v>
      </c>
      <c r="B5" s="414"/>
      <c r="C5" s="68"/>
      <c r="D5" s="68"/>
      <c r="E5" s="68"/>
      <c r="F5" s="68"/>
    </row>
    <row r="6" spans="1:6" ht="18.75" x14ac:dyDescent="0.3">
      <c r="A6" s="155"/>
      <c r="B6" s="214"/>
      <c r="C6" s="155"/>
      <c r="D6" s="155"/>
      <c r="E6" s="155"/>
      <c r="F6" s="155"/>
    </row>
    <row r="7" spans="1:6" ht="18.75" x14ac:dyDescent="0.25">
      <c r="A7" s="250" t="s">
        <v>10</v>
      </c>
      <c r="B7" s="250"/>
      <c r="C7" s="154"/>
      <c r="D7" s="154"/>
      <c r="E7" s="154"/>
      <c r="F7" s="154"/>
    </row>
    <row r="8" spans="1:6" ht="18.75" x14ac:dyDescent="0.25">
      <c r="A8" s="154"/>
      <c r="B8" s="215"/>
      <c r="C8" s="154"/>
      <c r="D8" s="154"/>
      <c r="E8" s="154"/>
      <c r="F8" s="154"/>
    </row>
    <row r="9" spans="1:6" x14ac:dyDescent="0.25">
      <c r="A9" s="255" t="str">
        <f>'1. паспорт местоположение'!A9:C9</f>
        <v>АО "Россети Тюмень"</v>
      </c>
      <c r="B9" s="255"/>
      <c r="C9" s="152"/>
      <c r="D9" s="152"/>
      <c r="E9" s="152"/>
      <c r="F9" s="152"/>
    </row>
    <row r="10" spans="1:6" x14ac:dyDescent="0.25">
      <c r="A10" s="247" t="s">
        <v>9</v>
      </c>
      <c r="B10" s="247"/>
      <c r="C10" s="153"/>
      <c r="D10" s="153"/>
      <c r="E10" s="153"/>
      <c r="F10" s="153"/>
    </row>
    <row r="11" spans="1:6" ht="18.75" x14ac:dyDescent="0.25">
      <c r="A11" s="154"/>
      <c r="B11" s="215"/>
      <c r="C11" s="154"/>
      <c r="D11" s="154"/>
      <c r="E11" s="154"/>
      <c r="F11" s="154"/>
    </row>
    <row r="12" spans="1:6" ht="30.75" customHeight="1" x14ac:dyDescent="0.25">
      <c r="A12" s="255" t="str">
        <f>'1. паспорт местоположение'!A12:C12</f>
        <v>K_TP3300.PR.0089</v>
      </c>
      <c r="B12" s="255"/>
      <c r="C12" s="152"/>
      <c r="D12" s="152"/>
      <c r="E12" s="152"/>
      <c r="F12" s="152"/>
    </row>
    <row r="13" spans="1:6" x14ac:dyDescent="0.25">
      <c r="A13" s="247" t="s">
        <v>8</v>
      </c>
      <c r="B13" s="247"/>
      <c r="C13" s="153"/>
      <c r="D13" s="153"/>
      <c r="E13" s="153"/>
      <c r="F13" s="153"/>
    </row>
    <row r="14" spans="1:6" ht="18.75" x14ac:dyDescent="0.25">
      <c r="A14" s="11"/>
      <c r="B14" s="216"/>
      <c r="C14" s="11"/>
      <c r="D14" s="11"/>
      <c r="E14" s="11"/>
      <c r="F14" s="11"/>
    </row>
    <row r="15" spans="1:6" ht="50.25" customHeight="1" x14ac:dyDescent="0.25">
      <c r="A15" s="253"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53"/>
      <c r="C15" s="152"/>
      <c r="D15" s="152"/>
      <c r="E15" s="152"/>
      <c r="F15" s="152"/>
    </row>
    <row r="16" spans="1:6" x14ac:dyDescent="0.25">
      <c r="A16" s="247" t="s">
        <v>7</v>
      </c>
      <c r="B16" s="247"/>
      <c r="C16" s="153"/>
      <c r="D16" s="153"/>
      <c r="E16" s="153"/>
      <c r="F16" s="153"/>
    </row>
    <row r="17" spans="1:2" x14ac:dyDescent="0.25">
      <c r="B17" s="217"/>
    </row>
    <row r="18" spans="1:2" ht="33.75" customHeight="1" x14ac:dyDescent="0.25">
      <c r="A18" s="418" t="s">
        <v>463</v>
      </c>
      <c r="B18" s="419"/>
    </row>
    <row r="19" spans="1:2" x14ac:dyDescent="0.25">
      <c r="B19" s="213"/>
    </row>
    <row r="20" spans="1:2" ht="16.5" thickBot="1" x14ac:dyDescent="0.3"/>
    <row r="21" spans="1:2" ht="83.25" customHeight="1" thickBot="1" x14ac:dyDescent="0.3">
      <c r="A21" s="134" t="s">
        <v>335</v>
      </c>
      <c r="B21" s="219"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thickBot="1" x14ac:dyDescent="0.3">
      <c r="A22" s="134" t="s">
        <v>336</v>
      </c>
      <c r="B22" s="219" t="str">
        <f>'1. паспорт местоположение'!C27</f>
        <v>Районы Юга Тюменской области</v>
      </c>
    </row>
    <row r="23" spans="1:2" ht="22.5" customHeight="1" thickBot="1" x14ac:dyDescent="0.3">
      <c r="A23" s="134" t="s">
        <v>316</v>
      </c>
      <c r="B23" s="220" t="s">
        <v>492</v>
      </c>
    </row>
    <row r="24" spans="1:2" ht="24.75" customHeight="1" thickBot="1" x14ac:dyDescent="0.3">
      <c r="A24" s="134" t="s">
        <v>337</v>
      </c>
      <c r="B24" s="221">
        <v>0</v>
      </c>
    </row>
    <row r="25" spans="1:2" ht="28.5" customHeight="1" thickBot="1" x14ac:dyDescent="0.3">
      <c r="A25" s="135" t="s">
        <v>338</v>
      </c>
      <c r="B25" s="219">
        <f>'3.3 паспорт описание'!C29</f>
        <v>2023</v>
      </c>
    </row>
    <row r="26" spans="1:2" ht="37.5" customHeight="1" thickBot="1" x14ac:dyDescent="0.3">
      <c r="A26" s="136" t="s">
        <v>339</v>
      </c>
      <c r="B26" s="222" t="str">
        <f>'3.3 паспорт описание'!C30</f>
        <v>П</v>
      </c>
    </row>
    <row r="27" spans="1:2" ht="29.25" thickBot="1" x14ac:dyDescent="0.3">
      <c r="A27" s="142" t="s">
        <v>496</v>
      </c>
      <c r="B27" s="222">
        <f>'6.2. Паспорт фин осв ввод'!D24</f>
        <v>12.03626295863614</v>
      </c>
    </row>
    <row r="28" spans="1:2" ht="16.5" thickBot="1" x14ac:dyDescent="0.3">
      <c r="A28" s="138" t="s">
        <v>340</v>
      </c>
      <c r="B28" s="219" t="s">
        <v>489</v>
      </c>
    </row>
    <row r="29" spans="1:2" ht="29.25" thickBot="1" x14ac:dyDescent="0.3">
      <c r="A29" s="143" t="s">
        <v>341</v>
      </c>
      <c r="B29" s="219" t="s">
        <v>491</v>
      </c>
    </row>
    <row r="30" spans="1:2" ht="29.25" thickBot="1" x14ac:dyDescent="0.3">
      <c r="A30" s="143" t="s">
        <v>342</v>
      </c>
      <c r="B30" s="223" t="s">
        <v>491</v>
      </c>
    </row>
    <row r="31" spans="1:2" ht="16.5" thickBot="1" x14ac:dyDescent="0.3">
      <c r="A31" s="138" t="s">
        <v>343</v>
      </c>
      <c r="B31" s="219"/>
    </row>
    <row r="32" spans="1:2" ht="29.25" thickBot="1" x14ac:dyDescent="0.3">
      <c r="A32" s="143" t="s">
        <v>344</v>
      </c>
      <c r="B32" s="219">
        <v>0</v>
      </c>
    </row>
    <row r="33" spans="1:2" ht="16.5" thickBot="1" x14ac:dyDescent="0.3">
      <c r="A33" s="138" t="s">
        <v>488</v>
      </c>
      <c r="B33" s="224">
        <v>0</v>
      </c>
    </row>
    <row r="34" spans="1:2" ht="16.5" thickBot="1" x14ac:dyDescent="0.3">
      <c r="A34" s="138" t="s">
        <v>346</v>
      </c>
      <c r="B34" s="224">
        <v>0</v>
      </c>
    </row>
    <row r="35" spans="1:2" ht="16.5" thickBot="1" x14ac:dyDescent="0.3">
      <c r="A35" s="138" t="s">
        <v>347</v>
      </c>
      <c r="B35" s="224">
        <v>0</v>
      </c>
    </row>
    <row r="36" spans="1:2" ht="16.5" thickBot="1" x14ac:dyDescent="0.3">
      <c r="A36" s="138" t="s">
        <v>348</v>
      </c>
      <c r="B36" s="224">
        <v>0</v>
      </c>
    </row>
    <row r="37" spans="1:2" ht="29.25" thickBot="1" x14ac:dyDescent="0.3">
      <c r="A37" s="143" t="s">
        <v>349</v>
      </c>
      <c r="B37" s="219">
        <v>0</v>
      </c>
    </row>
    <row r="38" spans="1:2" ht="16.5" thickBot="1" x14ac:dyDescent="0.3">
      <c r="A38" s="138" t="s">
        <v>345</v>
      </c>
      <c r="B38" s="219">
        <v>0</v>
      </c>
    </row>
    <row r="39" spans="1:2" ht="16.5" thickBot="1" x14ac:dyDescent="0.3">
      <c r="A39" s="138" t="s">
        <v>346</v>
      </c>
      <c r="B39" s="219">
        <v>0</v>
      </c>
    </row>
    <row r="40" spans="1:2" ht="16.5" thickBot="1" x14ac:dyDescent="0.3">
      <c r="A40" s="138" t="s">
        <v>347</v>
      </c>
      <c r="B40" s="219">
        <v>0</v>
      </c>
    </row>
    <row r="41" spans="1:2" ht="16.5" thickBot="1" x14ac:dyDescent="0.3">
      <c r="A41" s="138" t="s">
        <v>348</v>
      </c>
      <c r="B41" s="219">
        <v>0</v>
      </c>
    </row>
    <row r="42" spans="1:2" ht="29.25" thickBot="1" x14ac:dyDescent="0.3">
      <c r="A42" s="143" t="s">
        <v>350</v>
      </c>
      <c r="B42" s="219">
        <v>0</v>
      </c>
    </row>
    <row r="43" spans="1:2" ht="16.5" thickBot="1" x14ac:dyDescent="0.3">
      <c r="A43" s="138" t="s">
        <v>345</v>
      </c>
      <c r="B43" s="219">
        <v>0</v>
      </c>
    </row>
    <row r="44" spans="1:2" ht="16.5" thickBot="1" x14ac:dyDescent="0.3">
      <c r="A44" s="138" t="s">
        <v>346</v>
      </c>
      <c r="B44" s="219">
        <v>0</v>
      </c>
    </row>
    <row r="45" spans="1:2" ht="16.5" thickBot="1" x14ac:dyDescent="0.3">
      <c r="A45" s="138" t="s">
        <v>347</v>
      </c>
      <c r="B45" s="219">
        <v>0</v>
      </c>
    </row>
    <row r="46" spans="1:2" ht="16.5" thickBot="1" x14ac:dyDescent="0.3">
      <c r="A46" s="138" t="s">
        <v>348</v>
      </c>
      <c r="B46" s="219">
        <v>0</v>
      </c>
    </row>
    <row r="47" spans="1:2" ht="29.25" thickBot="1" x14ac:dyDescent="0.3">
      <c r="A47" s="137" t="s">
        <v>351</v>
      </c>
      <c r="B47" s="225">
        <v>0</v>
      </c>
    </row>
    <row r="48" spans="1:2" ht="16.5" thickBot="1" x14ac:dyDescent="0.3">
      <c r="A48" s="139" t="s">
        <v>343</v>
      </c>
      <c r="B48" s="225"/>
    </row>
    <row r="49" spans="1:2" ht="16.5" thickBot="1" x14ac:dyDescent="0.3">
      <c r="A49" s="139" t="s">
        <v>352</v>
      </c>
      <c r="B49" s="225">
        <v>0</v>
      </c>
    </row>
    <row r="50" spans="1:2" ht="16.5" thickBot="1" x14ac:dyDescent="0.3">
      <c r="A50" s="139" t="s">
        <v>353</v>
      </c>
      <c r="B50" s="225">
        <v>0</v>
      </c>
    </row>
    <row r="51" spans="1:2" ht="16.5" thickBot="1" x14ac:dyDescent="0.3">
      <c r="A51" s="139" t="s">
        <v>354</v>
      </c>
      <c r="B51" s="225">
        <v>0</v>
      </c>
    </row>
    <row r="52" spans="1:2" ht="16.5" thickBot="1" x14ac:dyDescent="0.3">
      <c r="A52" s="135" t="s">
        <v>355</v>
      </c>
      <c r="B52" s="226">
        <v>0</v>
      </c>
    </row>
    <row r="53" spans="1:2" ht="16.5" thickBot="1" x14ac:dyDescent="0.3">
      <c r="A53" s="135" t="s">
        <v>356</v>
      </c>
      <c r="B53" s="226">
        <v>0</v>
      </c>
    </row>
    <row r="54" spans="1:2" ht="16.5" thickBot="1" x14ac:dyDescent="0.3">
      <c r="A54" s="135" t="s">
        <v>357</v>
      </c>
      <c r="B54" s="226">
        <v>0</v>
      </c>
    </row>
    <row r="55" spans="1:2" ht="16.5" thickBot="1" x14ac:dyDescent="0.3">
      <c r="A55" s="136" t="s">
        <v>358</v>
      </c>
      <c r="B55" s="222">
        <v>0</v>
      </c>
    </row>
    <row r="56" spans="1:2" ht="33" customHeight="1" thickBot="1" x14ac:dyDescent="0.3">
      <c r="A56" s="137" t="s">
        <v>359</v>
      </c>
      <c r="B56" s="221" t="s">
        <v>360</v>
      </c>
    </row>
    <row r="57" spans="1:2" ht="16.5" thickBot="1" x14ac:dyDescent="0.3">
      <c r="A57" s="140" t="s">
        <v>361</v>
      </c>
      <c r="B57" s="219" t="s">
        <v>499</v>
      </c>
    </row>
    <row r="58" spans="1:2" ht="37.5" customHeight="1" x14ac:dyDescent="0.25">
      <c r="A58" s="140" t="s">
        <v>362</v>
      </c>
      <c r="B58" s="227" t="s">
        <v>491</v>
      </c>
    </row>
    <row r="59" spans="1:2" x14ac:dyDescent="0.25">
      <c r="A59" s="140" t="s">
        <v>363</v>
      </c>
      <c r="B59" s="227" t="s">
        <v>491</v>
      </c>
    </row>
    <row r="60" spans="1:2" x14ac:dyDescent="0.25">
      <c r="A60" s="140" t="s">
        <v>364</v>
      </c>
      <c r="B60" s="227" t="s">
        <v>491</v>
      </c>
    </row>
    <row r="61" spans="1:2" ht="16.5" thickBot="1" x14ac:dyDescent="0.3">
      <c r="A61" s="141" t="s">
        <v>365</v>
      </c>
      <c r="B61" s="228" t="s">
        <v>491</v>
      </c>
    </row>
    <row r="62" spans="1:2" ht="30.75" thickBot="1" x14ac:dyDescent="0.3">
      <c r="A62" s="139" t="s">
        <v>366</v>
      </c>
      <c r="B62" s="219" t="s">
        <v>486</v>
      </c>
    </row>
    <row r="63" spans="1:2" ht="29.25" thickBot="1" x14ac:dyDescent="0.3">
      <c r="A63" s="135" t="s">
        <v>367</v>
      </c>
      <c r="B63" s="219" t="s">
        <v>491</v>
      </c>
    </row>
    <row r="64" spans="1:2" ht="16.5" thickBot="1" x14ac:dyDescent="0.3">
      <c r="A64" s="139" t="s">
        <v>343</v>
      </c>
      <c r="B64" s="229"/>
    </row>
    <row r="65" spans="1:2" ht="16.5" thickBot="1" x14ac:dyDescent="0.3">
      <c r="A65" s="139" t="s">
        <v>368</v>
      </c>
      <c r="B65" s="219">
        <v>0</v>
      </c>
    </row>
    <row r="66" spans="1:2" ht="16.5" thickBot="1" x14ac:dyDescent="0.3">
      <c r="A66" s="139" t="s">
        <v>369</v>
      </c>
      <c r="B66" s="229">
        <v>0</v>
      </c>
    </row>
    <row r="67" spans="1:2" ht="16.5" thickBot="1" x14ac:dyDescent="0.3">
      <c r="A67" s="144" t="s">
        <v>370</v>
      </c>
      <c r="B67" s="221" t="s">
        <v>486</v>
      </c>
    </row>
    <row r="68" spans="1:2" ht="16.5" thickBot="1" x14ac:dyDescent="0.3">
      <c r="A68" s="135" t="s">
        <v>371</v>
      </c>
      <c r="B68" s="226" t="s">
        <v>491</v>
      </c>
    </row>
    <row r="69" spans="1:2" ht="16.5" thickBot="1" x14ac:dyDescent="0.3">
      <c r="A69" s="140" t="s">
        <v>372</v>
      </c>
      <c r="B69" s="229" t="s">
        <v>491</v>
      </c>
    </row>
    <row r="70" spans="1:2" ht="16.5" thickBot="1" x14ac:dyDescent="0.3">
      <c r="A70" s="140" t="s">
        <v>373</v>
      </c>
      <c r="B70" s="229" t="s">
        <v>491</v>
      </c>
    </row>
    <row r="71" spans="1:2" ht="16.5" thickBot="1" x14ac:dyDescent="0.3">
      <c r="A71" s="140" t="s">
        <v>374</v>
      </c>
      <c r="B71" s="229" t="s">
        <v>491</v>
      </c>
    </row>
    <row r="72" spans="1:2" ht="29.25" thickBot="1" x14ac:dyDescent="0.3">
      <c r="A72" s="145" t="s">
        <v>375</v>
      </c>
      <c r="B72" s="229" t="s">
        <v>483</v>
      </c>
    </row>
    <row r="73" spans="1:2" ht="28.5" x14ac:dyDescent="0.25">
      <c r="A73" s="137" t="s">
        <v>376</v>
      </c>
      <c r="B73" s="415" t="s">
        <v>484</v>
      </c>
    </row>
    <row r="74" spans="1:2" x14ac:dyDescent="0.25">
      <c r="A74" s="140" t="s">
        <v>377</v>
      </c>
      <c r="B74" s="416"/>
    </row>
    <row r="75" spans="1:2" x14ac:dyDescent="0.25">
      <c r="A75" s="140" t="s">
        <v>378</v>
      </c>
      <c r="B75" s="416"/>
    </row>
    <row r="76" spans="1:2" x14ac:dyDescent="0.25">
      <c r="A76" s="140" t="s">
        <v>379</v>
      </c>
      <c r="B76" s="416"/>
    </row>
    <row r="77" spans="1:2" x14ac:dyDescent="0.25">
      <c r="A77" s="140" t="s">
        <v>380</v>
      </c>
      <c r="B77" s="416"/>
    </row>
    <row r="78" spans="1:2" ht="16.5" thickBot="1" x14ac:dyDescent="0.3">
      <c r="A78" s="146" t="s">
        <v>381</v>
      </c>
      <c r="B78" s="417"/>
    </row>
    <row r="81" spans="1:2" x14ac:dyDescent="0.25">
      <c r="A81" s="147"/>
      <c r="B81" s="230"/>
    </row>
    <row r="82" spans="1:2" x14ac:dyDescent="0.25">
      <c r="B82" s="231"/>
    </row>
    <row r="83" spans="1:2" x14ac:dyDescent="0.25">
      <c r="B83" s="2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2019-11-11T16:58:43Z</cp:lastPrinted>
  <dcterms:created xsi:type="dcterms:W3CDTF">2015-08-16T15:31:05Z</dcterms:created>
  <dcterms:modified xsi:type="dcterms:W3CDTF">2022-10-16T07:33:46Z</dcterms:modified>
</cp:coreProperties>
</file>